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yconnl.sharepoint.com/sites/SY-nergy/SYnergy Projecten/VISTA College/A0.0616 Aanbesteding B en E&amp;W/Rapportage/Contract stukken aanbestedingen/Uitvraag/stukken/B/Aanbestedingsstukken B/"/>
    </mc:Choice>
  </mc:AlternateContent>
  <xr:revisionPtr revIDLastSave="193" documentId="8_{9327D02B-0767-469C-8172-EBE7D56F2444}" xr6:coauthVersionLast="46" xr6:coauthVersionMax="46" xr10:uidLastSave="{7962FFC1-E926-4886-9820-A0BA418F7D0D}"/>
  <workbookProtection workbookAlgorithmName="SHA-512" workbookHashValue="rSFPiku+2XdbX66iIQ+6Rd2k1aB4p+erOxsPgtY/o4Z6t81iMmkoujoiNCmv7kFaKhw8mEgdAH0Lz37qsc+A2g==" workbookSaltValue="D3C/Jbh0d0cMuoW7wHWTDw==" workbookSpinCount="100000" lockStructure="1"/>
  <bookViews>
    <workbookView xWindow="-28920" yWindow="-120" windowWidth="29040" windowHeight="15840" tabRatio="832" activeTab="2" xr2:uid="{00000000-000D-0000-FFFF-FFFF00000000}"/>
  </bookViews>
  <sheets>
    <sheet name="Inschrijfbiljet" sheetId="16" r:id="rId1"/>
    <sheet name="Verzamelblad per gebouw" sheetId="12" r:id="rId2"/>
    <sheet name="A Inventaris" sheetId="22" r:id="rId3"/>
    <sheet name="B calc schema" sheetId="5" r:id="rId4"/>
    <sheet name="C calc schema proj" sheetId="4" r:id="rId5"/>
    <sheet name="D voorst subco" sheetId="20" r:id="rId6"/>
    <sheet name="Rekenblad" sheetId="18" state="hidden" r:id="rId7"/>
  </sheets>
  <definedNames>
    <definedName name="_xlnm._FilterDatabase" localSheetId="2" hidden="1">'A Inventaris'!$A$2:$P$195</definedName>
    <definedName name="_xlnm._FilterDatabase" localSheetId="1" hidden="1">'Verzamelblad per gebouw'!$A$5:$E$9</definedName>
    <definedName name="_xlnm.Print_Area" localSheetId="2">'A Inventaris'!$A$1:$K$304</definedName>
    <definedName name="_xlnm.Print_Area" localSheetId="3">'B calc schema'!$A$1:$J$57</definedName>
    <definedName name="_xlnm.Print_Area" localSheetId="4">'C calc schema proj'!$A$1:$J$53</definedName>
    <definedName name="_xlnm.Print_Area" localSheetId="5">'D voorst subco'!$A$1:$L$49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01" i="22" l="1"/>
  <c r="K301" i="22"/>
  <c r="AA14" i="12"/>
  <c r="AC14" i="12"/>
  <c r="AB14" i="12"/>
  <c r="Z14" i="12"/>
  <c r="X14" i="12"/>
  <c r="Y14" i="12"/>
  <c r="AA6" i="12"/>
  <c r="AA7" i="12"/>
  <c r="R14" i="12"/>
  <c r="S14" i="12"/>
  <c r="V14" i="12"/>
  <c r="H14" i="12"/>
  <c r="I14" i="12"/>
  <c r="J14" i="12"/>
  <c r="K14" i="12"/>
  <c r="L14" i="12"/>
  <c r="M14" i="12"/>
  <c r="N14" i="12"/>
  <c r="O14" i="12"/>
  <c r="P14" i="12"/>
  <c r="Q14" i="12"/>
  <c r="T14" i="12"/>
  <c r="U14" i="12"/>
  <c r="W14" i="12"/>
  <c r="G14" i="12"/>
  <c r="AA5" i="12"/>
  <c r="CC39" i="4" l="1"/>
  <c r="CC38" i="4"/>
  <c r="CB37" i="5" l="1"/>
  <c r="CB36" i="5"/>
  <c r="CB35" i="5"/>
  <c r="H17" i="16" l="1"/>
  <c r="H18" i="16"/>
  <c r="B1" i="4"/>
  <c r="B1" i="5"/>
  <c r="B3" i="20"/>
  <c r="CC37" i="4"/>
  <c r="CC36" i="4"/>
  <c r="CB43" i="5"/>
  <c r="CB42" i="5"/>
  <c r="CB41" i="5"/>
  <c r="CB38" i="5"/>
  <c r="B1" i="12"/>
  <c r="AA17" i="12"/>
  <c r="C19" i="12"/>
  <c r="C17" i="12"/>
  <c r="G49" i="5"/>
  <c r="G45" i="4"/>
  <c r="C39" i="20"/>
  <c r="D45" i="4"/>
  <c r="C41" i="20"/>
  <c r="H39" i="20"/>
  <c r="D7" i="20"/>
  <c r="D48" i="4"/>
  <c r="E6" i="4"/>
  <c r="D51" i="5"/>
  <c r="D49" i="5"/>
  <c r="E6" i="5"/>
  <c r="CB40" i="5"/>
  <c r="CC30" i="4"/>
  <c r="CD29" i="4"/>
  <c r="CC29" i="4"/>
  <c r="CD28" i="4"/>
  <c r="CD27" i="4"/>
  <c r="CC18" i="4"/>
  <c r="CC15" i="4"/>
  <c r="CC14" i="4"/>
  <c r="CB19" i="5"/>
  <c r="CB16" i="5"/>
  <c r="CB15" i="5"/>
  <c r="H16" i="16" l="1"/>
  <c r="H19" i="16" s="1"/>
  <c r="CC24" i="4"/>
  <c r="CB23" i="5"/>
  <c r="CD30" i="4"/>
  <c r="CE30" i="4" s="1"/>
  <c r="CD24" i="4" l="1"/>
  <c r="D3" i="18"/>
  <c r="D4" i="18" s="1"/>
  <c r="F3" i="18" l="1"/>
  <c r="D5" i="18"/>
  <c r="F5" i="18" s="1"/>
  <c r="H21" i="16"/>
  <c r="F4" i="18"/>
  <c r="H22" i="16" l="1"/>
  <c r="D7" i="18"/>
  <c r="H23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 van der Linden</author>
  </authors>
  <commentList>
    <comment ref="AB5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Hier dient inschrijver het totaal voor deze locatie over te nemen van het totaal per locatie onder tabblad A inventaris kolom K
</t>
        </r>
      </text>
    </comment>
    <comment ref="AC5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Hier dient inschrijver de kosten voor beheer per locatie in te vullen
</t>
        </r>
      </text>
    </comment>
  </commentList>
</comments>
</file>

<file path=xl/sharedStrings.xml><?xml version="1.0" encoding="utf-8"?>
<sst xmlns="http://schemas.openxmlformats.org/spreadsheetml/2006/main" count="1803" uniqueCount="406">
  <si>
    <t xml:space="preserve">De hierna te noemen inschrijver         </t>
  </si>
  <si>
    <t xml:space="preserve">gevestigd te </t>
  </si>
  <si>
    <t>•</t>
  </si>
  <si>
    <t>Voorts verklaart de inschrijver dat de door hem ingevulde en onderstaand vermelde bijlagen</t>
  </si>
  <si>
    <t>deel uitmaken van dit inschrijvingsbiljet:</t>
  </si>
  <si>
    <t>Gedaan te</t>
  </si>
  <si>
    <t>datum:</t>
  </si>
  <si>
    <t>De inschrijver,</t>
  </si>
  <si>
    <t>Handtekening:</t>
  </si>
  <si>
    <t>Firmastempel:</t>
  </si>
  <si>
    <t>Inschrijver:</t>
  </si>
  <si>
    <t>Onderaannemer</t>
  </si>
  <si>
    <t>Naam</t>
  </si>
  <si>
    <t>Calculatieschema en uurtarieven voor onderhoud</t>
  </si>
  <si>
    <t>1)</t>
  </si>
  <si>
    <t>Calculatieschema</t>
  </si>
  <si>
    <t>€</t>
  </si>
  <si>
    <t>A</t>
  </si>
  <si>
    <t>B</t>
  </si>
  <si>
    <t>Netto materiaalprijs</t>
  </si>
  <si>
    <t>%                €</t>
  </si>
  <si>
    <t>X</t>
  </si>
  <si>
    <t>Werk derden:</t>
  </si>
  <si>
    <t>Toeslag op werk derden:</t>
  </si>
  <si>
    <t>Y</t>
  </si>
  <si>
    <t>X + Y + Z</t>
  </si>
  <si>
    <t>2)</t>
  </si>
  <si>
    <t>Manuurtarieven voor onderhoud:</t>
  </si>
  <si>
    <t>MANUURTARIEVEN</t>
  </si>
  <si>
    <t>Werkdagen</t>
  </si>
  <si>
    <t>Zon- en</t>
  </si>
  <si>
    <t>8.00 - 17.00</t>
  </si>
  <si>
    <t>'s nachts +</t>
  </si>
  <si>
    <t>feest-</t>
  </si>
  <si>
    <t>uur</t>
  </si>
  <si>
    <t>zaterdagen</t>
  </si>
  <si>
    <t>dagen</t>
  </si>
  <si>
    <t>Voorrijkosten, reisuren en reiskosten zijn niet verrekenbaar, doch in de tarieven inbegrepen.</t>
  </si>
  <si>
    <t>Toeslag voor engineering  b)</t>
  </si>
  <si>
    <t>F</t>
  </si>
  <si>
    <t>X+Y+Z+F</t>
  </si>
  <si>
    <t>Manuurtarieven voor projecten e.d.:</t>
  </si>
  <si>
    <t>kosten prev OH</t>
  </si>
  <si>
    <t>Postcode</t>
  </si>
  <si>
    <t>Stad</t>
  </si>
  <si>
    <t>Totaal preventief onderhoud</t>
  </si>
  <si>
    <t>Totalen</t>
  </si>
  <si>
    <t>7.00 - 19.00</t>
  </si>
  <si>
    <t>19.00 - 24:00</t>
  </si>
  <si>
    <t>17.00 - 24.00</t>
  </si>
  <si>
    <t>Gebouw naam</t>
  </si>
  <si>
    <t>Plaats</t>
  </si>
  <si>
    <t>Straat + nr</t>
  </si>
  <si>
    <t xml:space="preserve">kosten gemaximaliseerde afkoop </t>
  </si>
  <si>
    <t>Conditie</t>
  </si>
  <si>
    <t>Conditie gewenst</t>
  </si>
  <si>
    <t>Conditie score kaart aanwezig</t>
  </si>
  <si>
    <t>in het beschrijvend document te zullen uitvoeren op basis van onderstaand calculatieschema en uurtarieven:</t>
  </si>
  <si>
    <t xml:space="preserve">                €</t>
  </si>
  <si>
    <t>Z</t>
  </si>
  <si>
    <t xml:space="preserve">bovendien als maximum te zullen hanteren bij aanbestedingen. </t>
  </si>
  <si>
    <t>Subtotaal exclusief eventuele engineering</t>
  </si>
  <si>
    <t>Totaalbedrag incl. projectleiding, werkvoorbereiding, calculatie, revisietek en winst &amp; risico</t>
  </si>
  <si>
    <t>Lonen: Manuren a) x manuurtarief 2):</t>
  </si>
  <si>
    <t>A1</t>
  </si>
  <si>
    <t>A2</t>
  </si>
  <si>
    <t>A1 + A2 =</t>
  </si>
  <si>
    <t>C</t>
  </si>
  <si>
    <t>B + C =</t>
  </si>
  <si>
    <t>=</t>
  </si>
  <si>
    <t>Tarief + 25%</t>
  </si>
  <si>
    <t>Tarief + 50%</t>
  </si>
  <si>
    <t>Tarief + 75%</t>
  </si>
  <si>
    <t>Kosten preventief OH</t>
  </si>
  <si>
    <t>Kosten beheer</t>
  </si>
  <si>
    <t>Inschrijving (op basis van berekening vanuit calculatieschema proj. C)</t>
  </si>
  <si>
    <t>Weging</t>
  </si>
  <si>
    <t>Kosten vanuit verzamelblad per gebouw (Totaal)</t>
  </si>
  <si>
    <t>Inschrijving (op basis van berekening calculatieschema proj. C)</t>
  </si>
  <si>
    <t>in inventaris</t>
  </si>
  <si>
    <t>Voorstel onderaannemers</t>
  </si>
  <si>
    <t>Circa (m2), BVO</t>
  </si>
  <si>
    <t>Totaal inschrijving</t>
  </si>
  <si>
    <t>Inschrijving (op basis van berekening vanuit calculatieschema B)</t>
  </si>
  <si>
    <t>Totaal 'gewogen' inschrijving incl. B&amp;C</t>
  </si>
  <si>
    <t>Inschrijving (op basis van berekening calculatieschema B)</t>
  </si>
  <si>
    <t>Totaal 'gewogen' inschrijving</t>
  </si>
  <si>
    <t>Nlsfb</t>
  </si>
  <si>
    <t>Alle bedragen zijn exclusief BTW.</t>
  </si>
  <si>
    <r>
      <t>Toeslag op groot materiaal:  &gt;</t>
    </r>
    <r>
      <rPr>
        <b/>
        <sz val="9"/>
        <rFont val="Verdana"/>
        <family val="2"/>
      </rPr>
      <t xml:space="preserve"> € 1.000,00</t>
    </r>
  </si>
  <si>
    <r>
      <t>Toeslag op klein materiaal:   &lt;</t>
    </r>
    <r>
      <rPr>
        <b/>
        <sz val="9"/>
        <rFont val="Verdana"/>
        <family val="2"/>
      </rPr>
      <t xml:space="preserve"> € 1.000,00</t>
    </r>
  </si>
  <si>
    <t>en overeenkomstig de Nota('s) van inlichtingen, resp. Staten van Aanvulling en Wijzigingen</t>
  </si>
  <si>
    <t>Ja</t>
  </si>
  <si>
    <t>Conditie aanvang contract 2015</t>
  </si>
  <si>
    <t>- bijlage A Inventaris</t>
  </si>
  <si>
    <t>- bijlage D voorst. subco.</t>
  </si>
  <si>
    <t>- bijlage C calc. schema proj</t>
  </si>
  <si>
    <t xml:space="preserve">Voor verrekenbaar correctief onderhoud en regie werkzaamheden op afroep </t>
  </si>
  <si>
    <t>De inschrijver verklaart de verrekenbare correctieve onderhoudswerkzaamheden</t>
  </si>
  <si>
    <t>Calculatieschema en uurtarieven voor projecten e.d. tot € 50.000</t>
  </si>
  <si>
    <t xml:space="preserve">Voor projecten, uitbreidingen, vervangingen en wijzigingen </t>
  </si>
  <si>
    <r>
      <t xml:space="preserve">Lonen: uren a) x </t>
    </r>
    <r>
      <rPr>
        <b/>
        <sz val="9"/>
        <rFont val="Verdana"/>
        <family val="2"/>
      </rPr>
      <t>tarief betreffende technicus</t>
    </r>
  </si>
  <si>
    <t xml:space="preserve">De inschrijver verklaart klussen, projecten enz. welke op basis van offerte met open begroting zullen worden gegund, </t>
  </si>
  <si>
    <t xml:space="preserve">aan te zullen bieden op basis van onderstaand calculatieschema en uurtarieven. Zij verklaart dit schema en uurtarieven </t>
  </si>
  <si>
    <t>Straat naam + nr.</t>
  </si>
  <si>
    <t>Buitenwanden</t>
  </si>
  <si>
    <t>Element omschrijving</t>
  </si>
  <si>
    <t>Trappen en hellingen</t>
  </si>
  <si>
    <t>Daken</t>
  </si>
  <si>
    <t>Buitenwandopeningen</t>
  </si>
  <si>
    <t>Binnenwandopeningen</t>
  </si>
  <si>
    <t>Balustrades en leuningen</t>
  </si>
  <si>
    <t>Dakopeningen</t>
  </si>
  <si>
    <t>Buitenwandafwerkingen</t>
  </si>
  <si>
    <t>Vloerafwerkingen</t>
  </si>
  <si>
    <t>Schilder</t>
  </si>
  <si>
    <t>Dakdekker</t>
  </si>
  <si>
    <t>Bouwkundige</t>
  </si>
  <si>
    <t>Klusjesman</t>
  </si>
  <si>
    <t>Gemaximaliseerde afkoop (tot € 350,- per melding)</t>
  </si>
  <si>
    <t>Binnenwandafwerkingen (incl. brandwerende doorvoeringen)</t>
  </si>
  <si>
    <t>Plafondafwerking</t>
  </si>
  <si>
    <t>Dafafwerking</t>
  </si>
  <si>
    <t>- bijlage B calc. schema</t>
  </si>
  <si>
    <t>0,3</t>
  </si>
  <si>
    <t>0,4</t>
  </si>
  <si>
    <t>Inspanningsgericht Bouwkundig onderhoud</t>
  </si>
  <si>
    <t>Element aantal</t>
  </si>
  <si>
    <t xml:space="preserve">en regie werkzaamheden op afroep ten behoeve van de te onderhouden gebouwonderdelen, conform de bepalingen </t>
  </si>
  <si>
    <t>Totaalbedrag incl. projectleiding, werkvoorbereiding, calculatie, engineering, aanleveren revisiegegevens, winst &amp; risico en/of algemene kosten (AK)</t>
  </si>
  <si>
    <t>Aanvullende info</t>
  </si>
  <si>
    <t xml:space="preserve">Transportinstallaties </t>
  </si>
  <si>
    <t>Binnenwanden</t>
  </si>
  <si>
    <r>
      <rPr>
        <b/>
        <sz val="9"/>
        <rFont val="Verdana"/>
        <family val="2"/>
      </rPr>
      <t>b)</t>
    </r>
    <r>
      <rPr>
        <sz val="9"/>
        <rFont val="Verdana"/>
        <family val="2"/>
      </rPr>
      <t xml:space="preserve"> toeslag voor engineering:</t>
    </r>
  </si>
  <si>
    <t xml:space="preserve">     Bij volledig uitgewerkte uitvraag</t>
  </si>
  <si>
    <t>%</t>
  </si>
  <si>
    <t xml:space="preserve">     Bij bij een uitvraag obv richtlijnen</t>
  </si>
  <si>
    <t xml:space="preserve">     Bij volledige engineering door inschrijver</t>
  </si>
  <si>
    <t>in het 1e contractjaar (2021) aan te nemen voor de volgende bedragen en verrekenprijzen:</t>
  </si>
  <si>
    <t>De bedragen zijn exclusief BTW met prijspeil 2021</t>
  </si>
  <si>
    <t>Beheer (zoals omschreven in paragraaf 3.3, 3.4 en 3.5 van het bestek)</t>
  </si>
  <si>
    <t>Vloeren, constructief</t>
  </si>
  <si>
    <t>Eenheid</t>
  </si>
  <si>
    <t>Constructie</t>
  </si>
  <si>
    <t>Gebouwonderdeel</t>
  </si>
  <si>
    <t>Luchtbehandeling (ventilatieroosters)</t>
  </si>
  <si>
    <t>Beveiliging</t>
  </si>
  <si>
    <t>Vaste sanitaire voorzieningen</t>
  </si>
  <si>
    <t>Vlaggenmast</t>
  </si>
  <si>
    <t>Inschrijfbiljet VISTA college Bouwkundig onderhoud</t>
  </si>
  <si>
    <t>verklaart zich door ondertekening van dit inschrijvingsbiljet bereid tot het inspanningsgericht Bouwkundig onderhoud van de gebouwen en terreinen van het VISTA college conform Beschrijvend document met aanbestedingsnummer: EU.2020.INK.18</t>
  </si>
  <si>
    <t>Kosten gemaximaliseerde afkoop (tot € 350,- per melding)</t>
  </si>
  <si>
    <t>Vista College Sittard</t>
  </si>
  <si>
    <t>Arendstraat 12</t>
  </si>
  <si>
    <t>Gevel</t>
  </si>
  <si>
    <t>Buitenwanden, constructief metselwerk</t>
  </si>
  <si>
    <t>m2</t>
  </si>
  <si>
    <t>Interieur</t>
  </si>
  <si>
    <t>pst</t>
  </si>
  <si>
    <t>Binnenwanden, niet constructief systeem</t>
  </si>
  <si>
    <t>Vloeropeningen (incl. brandwerende doorvoeringen)</t>
  </si>
  <si>
    <t>Trappen</t>
  </si>
  <si>
    <t>Trappen staal verzinkt</t>
  </si>
  <si>
    <t>st</t>
  </si>
  <si>
    <t>Trappen staal</t>
  </si>
  <si>
    <t>Trappen binnen, natuursteen</t>
  </si>
  <si>
    <t>Trappen binnen, beton</t>
  </si>
  <si>
    <t>Trappen buiten, beton</t>
  </si>
  <si>
    <t>Kolommen beton</t>
  </si>
  <si>
    <t>Zonwering</t>
  </si>
  <si>
    <t>Screen (incl. motoren)</t>
  </si>
  <si>
    <t>Ventilatierooster</t>
  </si>
  <si>
    <t>Kozijnen hout</t>
  </si>
  <si>
    <t>Kozijnen aluminium</t>
  </si>
  <si>
    <t>Deuren algemeen</t>
  </si>
  <si>
    <t>Deuren aluminium</t>
  </si>
  <si>
    <t>Isolatieglas</t>
  </si>
  <si>
    <t>Hang- en sluitwerk buitenwandopeningen</t>
  </si>
  <si>
    <t>Beglazing enkel</t>
  </si>
  <si>
    <t>Deuren hout</t>
  </si>
  <si>
    <t>Hang- en sluitwerk binnenwandopeningen</t>
  </si>
  <si>
    <t>Balustrades buiten staal</t>
  </si>
  <si>
    <t>Balustrades binnen staal</t>
  </si>
  <si>
    <t>Leuningen binnen</t>
  </si>
  <si>
    <t>m1</t>
  </si>
  <si>
    <t>Dak</t>
  </si>
  <si>
    <t>Lichtkoepels piramide</t>
  </si>
  <si>
    <t>Lichtkoepels</t>
  </si>
  <si>
    <t>Buitenwandafwerkingen dilatatie</t>
  </si>
  <si>
    <t>Buitenwandafwerkingen volkern</t>
  </si>
  <si>
    <t>Bekleding balken patio</t>
  </si>
  <si>
    <t>Binnenwandafwerking keramisch</t>
  </si>
  <si>
    <t>Binnenwandafwerking behang</t>
  </si>
  <si>
    <t>glasvlies</t>
  </si>
  <si>
    <t>Binnenwandafwerking metselwerk</t>
  </si>
  <si>
    <t>Vloer binnen</t>
  </si>
  <si>
    <t>Vloerafwerkingen keramisch</t>
  </si>
  <si>
    <t>Vloerafwerking linoleum</t>
  </si>
  <si>
    <t>Vloerafwerking tapijt</t>
  </si>
  <si>
    <t>Vloerafwerkingen; niet verhoogd; cement</t>
  </si>
  <si>
    <t>Vloerafwerking entreemat</t>
  </si>
  <si>
    <t>Plafondafwerkingen, niet verlaagd; hout</t>
  </si>
  <si>
    <t>Plafondafwerking systeemplafond</t>
  </si>
  <si>
    <t>Plafondafwerking houtwolcementplaat</t>
  </si>
  <si>
    <t>Dakafwerking vlak, bitumen</t>
  </si>
  <si>
    <t>Belast</t>
  </si>
  <si>
    <t>Dakrandafwerking golfplaat, staal</t>
  </si>
  <si>
    <t>Overkapping entree</t>
  </si>
  <si>
    <t>Dakrandafwerking aluminium</t>
  </si>
  <si>
    <t>Dakaansluiting lood</t>
  </si>
  <si>
    <t>Afvoeren</t>
  </si>
  <si>
    <t>Hemelwaterafvoer, pluvia</t>
  </si>
  <si>
    <t>m2 bdo</t>
  </si>
  <si>
    <t>Te bepalen per bruto dakoppervlak</t>
  </si>
  <si>
    <t>Installatie</t>
  </si>
  <si>
    <t>Sanitaire schaamschot</t>
  </si>
  <si>
    <t>Terrein</t>
  </si>
  <si>
    <t>Vlaggemasten aluminium</t>
  </si>
  <si>
    <t>Valkenburgerweg Heerlen</t>
  </si>
  <si>
    <t>Valkenburgerweg 148, 6419 AW Heerlen</t>
  </si>
  <si>
    <t>Betonsteen</t>
  </si>
  <si>
    <t>Binnenwanden, flexibel</t>
  </si>
  <si>
    <t>Trappen hout</t>
  </si>
  <si>
    <t>Trappen beton</t>
  </si>
  <si>
    <t>Vluchttrap staal</t>
  </si>
  <si>
    <t>Vluchttrap beton</t>
  </si>
  <si>
    <t>Buitenwandopening</t>
  </si>
  <si>
    <t>Screens</t>
  </si>
  <si>
    <t>elektrisch, aluminum + doek</t>
  </si>
  <si>
    <t>Zonwering, uitvalschermen</t>
  </si>
  <si>
    <t>Vliesgevel aluminium</t>
  </si>
  <si>
    <t>Algemeen</t>
  </si>
  <si>
    <t>Rooster fietsenstalling</t>
  </si>
  <si>
    <t>Kozijnen algemeen</t>
  </si>
  <si>
    <t>Hout</t>
  </si>
  <si>
    <t>Kozijnen staal</t>
  </si>
  <si>
    <t>Deuren stomp met toplaag</t>
  </si>
  <si>
    <t>Deuren staal</t>
  </si>
  <si>
    <t>Leuningen binnen hout</t>
  </si>
  <si>
    <t>Leuningen staal</t>
  </si>
  <si>
    <t>Leuningen rvs</t>
  </si>
  <si>
    <t>Balustrades buiten glas</t>
  </si>
  <si>
    <t>Lichtkoepels, daglichtbuis</t>
  </si>
  <si>
    <t>Buitenwandafwerkingen staal</t>
  </si>
  <si>
    <t>Buitenwandafwerkingen aluminium</t>
  </si>
  <si>
    <t>Buitenwandafwerkingen steenvezelplaat</t>
  </si>
  <si>
    <t>Binnenwandafwerking hout</t>
  </si>
  <si>
    <t>Binnenwandafwerking Rockpanel</t>
  </si>
  <si>
    <t>Binnenwandafwerking volkern</t>
  </si>
  <si>
    <t>Binnenwandafwerking beton</t>
  </si>
  <si>
    <t>inclusief kolommen</t>
  </si>
  <si>
    <t>Binnenwandafwerking aluminium</t>
  </si>
  <si>
    <t>Binnenwandafwerking staal</t>
  </si>
  <si>
    <t>Binnenwandafwerking tegels</t>
  </si>
  <si>
    <t>Binnenwandafwerking stucwerk</t>
  </si>
  <si>
    <t>Diversen</t>
  </si>
  <si>
    <t>Antisoonbeplating</t>
  </si>
  <si>
    <t>Geluidsdempingpanelen collegezaal</t>
  </si>
  <si>
    <t>lokalen</t>
  </si>
  <si>
    <t>overige (restaurant en ter hoogte van liften)</t>
  </si>
  <si>
    <t>Vloerafwerking sport</t>
  </si>
  <si>
    <t>Vloerafwerking rubber</t>
  </si>
  <si>
    <t>Serverruimten</t>
  </si>
  <si>
    <t>Vloerafwerking coating</t>
  </si>
  <si>
    <t>Vloerafwerking epoxy gietvloer</t>
  </si>
  <si>
    <t>Parkeergarage incl. belijning</t>
  </si>
  <si>
    <t>Vloerafwerking hout</t>
  </si>
  <si>
    <t>Praktijklokaal Facilitair VB113</t>
  </si>
  <si>
    <t>Vloerafwerking, polyurethaan sportvloer</t>
  </si>
  <si>
    <t>Rubber tegels</t>
  </si>
  <si>
    <t>Bovenop sportvloer</t>
  </si>
  <si>
    <t>Vloerafwerking, pvc</t>
  </si>
  <si>
    <t>Dilataties, kit</t>
  </si>
  <si>
    <t>Plafondafwerking hout</t>
  </si>
  <si>
    <t xml:space="preserve"> 60 x 60</t>
  </si>
  <si>
    <t>geschikt voor hoge druk reiniging</t>
  </si>
  <si>
    <t xml:space="preserve">Super G 60 x 60 </t>
  </si>
  <si>
    <t>Gipsvinyl 60 x 50</t>
  </si>
  <si>
    <t>MDF</t>
  </si>
  <si>
    <t>Met onderliggende isolatie</t>
  </si>
  <si>
    <t>Veiligheidsvoorzieningen, ankerpunt</t>
  </si>
  <si>
    <t xml:space="preserve">Dakafwerking vlak, balast. bitumen </t>
  </si>
  <si>
    <t>Dakafwerking vlak, groendak</t>
  </si>
  <si>
    <t>Dakrandafwerking Bitumen</t>
  </si>
  <si>
    <t>m0</t>
  </si>
  <si>
    <t>Hemelwaterafvoer</t>
  </si>
  <si>
    <t>Noodoverstort</t>
  </si>
  <si>
    <t>Verkeersvoorzieningen</t>
  </si>
  <si>
    <t>Betonblokken, varkensruggen.</t>
  </si>
  <si>
    <t>gevel</t>
  </si>
  <si>
    <t>Draaideur</t>
  </si>
  <si>
    <t>Omheining, vangrailconstructie</t>
  </si>
  <si>
    <t>Vangrail parkeergarage</t>
  </si>
  <si>
    <t>Aanrijdpaal gegalvaniseerd</t>
  </si>
  <si>
    <t>Aanrijdpaal rvs</t>
  </si>
  <si>
    <t xml:space="preserve">Dakluik  </t>
  </si>
  <si>
    <t>Plofluik</t>
  </si>
  <si>
    <t>Sibemaweg</t>
  </si>
  <si>
    <t>Buitenwanden, constructief beton</t>
  </si>
  <si>
    <t>Beton geschilderd (gevel)</t>
  </si>
  <si>
    <t>Souterain</t>
  </si>
  <si>
    <t>Binnenwanden metselwerk</t>
  </si>
  <si>
    <t>Souterain tussenwanden</t>
  </si>
  <si>
    <t>Lage scheidingswanden</t>
  </si>
  <si>
    <t>metalstud (gips gestuced)</t>
  </si>
  <si>
    <t>Systeemwanden aluminium</t>
  </si>
  <si>
    <t>Trap uitvouw aluminium</t>
  </si>
  <si>
    <t>Trappen metaal met betonnen treden</t>
  </si>
  <si>
    <t>Verzinkt staal</t>
  </si>
  <si>
    <t>buitenzijde</t>
  </si>
  <si>
    <t>Vliesgevel</t>
  </si>
  <si>
    <t>beglazing enkel</t>
  </si>
  <si>
    <t>hout geschilderd</t>
  </si>
  <si>
    <t>HPL Toplaag</t>
  </si>
  <si>
    <t>Deuren hardglas</t>
  </si>
  <si>
    <t>Leuningen binnen rvs</t>
  </si>
  <si>
    <t xml:space="preserve">Leuningen binnen staal </t>
  </si>
  <si>
    <t>u-profiel</t>
  </si>
  <si>
    <t>Dakluik algemeen</t>
  </si>
  <si>
    <t>Lichtstraten</t>
  </si>
  <si>
    <t>Gesausd</t>
  </si>
  <si>
    <t>Buitenwandafwerkingen beton</t>
  </si>
  <si>
    <t>kunstwerk</t>
  </si>
  <si>
    <t xml:space="preserve">wand / plafond </t>
  </si>
  <si>
    <t>Binnenwandafwerkingen</t>
  </si>
  <si>
    <t>Binnenwandafwerking metaal</t>
  </si>
  <si>
    <t>Wand t.h.v. toiletten (alu uitvoering)</t>
  </si>
  <si>
    <t>geluidswering</t>
  </si>
  <si>
    <t>Plafondafwerking staal</t>
  </si>
  <si>
    <t xml:space="preserve">platen grijs </t>
  </si>
  <si>
    <t>Mineraal</t>
  </si>
  <si>
    <t>Plafondafwerking stucwerk</t>
  </si>
  <si>
    <t>Plafondafwerking buiten</t>
  </si>
  <si>
    <t>Houtwolcement</t>
  </si>
  <si>
    <t>Valbeveiliging</t>
  </si>
  <si>
    <t>Onbelast (2020)</t>
  </si>
  <si>
    <t>Dakafwerking vlak, pvc</t>
  </si>
  <si>
    <t>(2006)</t>
  </si>
  <si>
    <t>Dakrandafwerking aluminium gecoat</t>
  </si>
  <si>
    <t>(2020)</t>
  </si>
  <si>
    <t>Staal</t>
  </si>
  <si>
    <t>te bepalen per bruto dakoppervlak</t>
  </si>
  <si>
    <t>Houtenvlonder</t>
  </si>
  <si>
    <t>Vijver</t>
  </si>
  <si>
    <t>Trapje visvijver</t>
  </si>
  <si>
    <t>stuk</t>
  </si>
  <si>
    <t>poort</t>
  </si>
  <si>
    <t>terras afscheiding</t>
  </si>
  <si>
    <t>Binnenwand afwerking</t>
  </si>
  <si>
    <t>Afscheiding</t>
  </si>
  <si>
    <t>Souterain (fietskelder)</t>
  </si>
  <si>
    <t xml:space="preserve">Bouwdeel </t>
  </si>
  <si>
    <t>bouwdeel West</t>
  </si>
  <si>
    <t>Sibemaweg 20</t>
  </si>
  <si>
    <t>sanitair (Volkern)</t>
  </si>
  <si>
    <t>Binnenwanden, flexibel glas</t>
  </si>
  <si>
    <t>Hellingen</t>
  </si>
  <si>
    <t>Hellingbaan aluminium</t>
  </si>
  <si>
    <t>Kolom staal</t>
  </si>
  <si>
    <t>Vensterbank hardsteen</t>
  </si>
  <si>
    <t>Vensterbank keramisch</t>
  </si>
  <si>
    <t>Rolluik</t>
  </si>
  <si>
    <t>Incl. motoren</t>
  </si>
  <si>
    <t>Luifel (incl. motoren)</t>
  </si>
  <si>
    <t>Balustrades binnen hout</t>
  </si>
  <si>
    <t>Gecoat</t>
  </si>
  <si>
    <t>Vloerafwerking sportvloer</t>
  </si>
  <si>
    <t>Vloer buiten</t>
  </si>
  <si>
    <t>Vloerafwerking beton</t>
  </si>
  <si>
    <t>Vloerafwerking PVC</t>
  </si>
  <si>
    <t>Vloerafwerking roosters</t>
  </si>
  <si>
    <t>Plafondafwerkingen; niet verlaagd; vezelcement</t>
  </si>
  <si>
    <t>Onbelast</t>
  </si>
  <si>
    <t>Dakrandafwerking beton</t>
  </si>
  <si>
    <t>bouwdeel Noord</t>
  </si>
  <si>
    <t xml:space="preserve">Trappen metaal </t>
  </si>
  <si>
    <t>Glas in lood</t>
  </si>
  <si>
    <t>Enkelglas</t>
  </si>
  <si>
    <t>geschilderd</t>
  </si>
  <si>
    <t>Buitenwandafwerkingen natuursteen</t>
  </si>
  <si>
    <t>gesausd</t>
  </si>
  <si>
    <t>Roosters</t>
  </si>
  <si>
    <t>verzinkt staal</t>
  </si>
  <si>
    <t>zachtboard</t>
  </si>
  <si>
    <t>Onbelast (2019)</t>
  </si>
  <si>
    <t>Belast (-)</t>
  </si>
  <si>
    <t>hemelwater afvoer</t>
  </si>
  <si>
    <t>Valkenburgerweg 148</t>
  </si>
  <si>
    <t>6419 AW</t>
  </si>
  <si>
    <t>Heerlen</t>
  </si>
  <si>
    <t>6415 GG</t>
  </si>
  <si>
    <t>ja</t>
  </si>
  <si>
    <t>6224 DC</t>
  </si>
  <si>
    <t>Maastricht</t>
  </si>
  <si>
    <t>6135KT</t>
  </si>
  <si>
    <t>Sittard</t>
  </si>
  <si>
    <t>Milaanstraat 125</t>
  </si>
  <si>
    <t>6135LH</t>
  </si>
  <si>
    <t>nee</t>
  </si>
  <si>
    <t>Valkstraat 4</t>
  </si>
  <si>
    <t>6135GC</t>
  </si>
  <si>
    <t>Horsterweg 13</t>
  </si>
  <si>
    <t>6199 AC</t>
  </si>
  <si>
    <t>Het VISTA college</t>
  </si>
  <si>
    <t xml:space="preserve">Schandelermolenweg 21 </t>
  </si>
  <si>
    <t>totalen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</si>
</sst>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€&quot;\ #,##0;[Red]&quot;€&quot;\ \-#,##0"/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_-&quot;€&quot;\ * #,##0.00_-;_-&quot;€&quot;\ * #,##0.00\-;_-&quot;€&quot;\ * &quot;-&quot;??_-;_-@_-"/>
    <numFmt numFmtId="166" formatCode="_-&quot;fl&quot;\ * #,##0.00_-;_-&quot;fl&quot;\ * #,##0.00\-;_-&quot;fl&quot;\ * &quot;-&quot;??_-;_-@_-"/>
    <numFmt numFmtId="167" formatCode="_-[$€-2]\ * #,##0.00_-;_-[$€-2]\ * #,##0.00\-;_-[$€-2]\ * &quot;-&quot;??_-;_-@_-"/>
    <numFmt numFmtId="168" formatCode="_-\ƒ\ * #,##0.00_-;_-\ƒ\ * #,##0.00\-;_-\ƒ\ * &quot;-&quot;??_-;_-@_-"/>
    <numFmt numFmtId="169" formatCode="_-[$€-2]\ * #,##0_-;_-[$€-2]\ * #,##0\-;_-[$€-2]\ * &quot;-&quot;??_-;_-@_-"/>
    <numFmt numFmtId="170" formatCode="[$-413]d\ mmmm\ yyyy;@"/>
    <numFmt numFmtId="171" formatCode="_ [$€-2]\ * #,##0.00_ ;_ [$€-2]\ * \-#,##0.00_ ;_ [$€-2]\ * &quot;-&quot;??_ ;_ @_ "/>
    <numFmt numFmtId="172" formatCode="0.0"/>
    <numFmt numFmtId="173" formatCode="0.00_ ;[Red]\-0.00\ 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0"/>
      <name val="Verdan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0"/>
      <name val="Arial"/>
      <family val="2"/>
    </font>
    <font>
      <i/>
      <sz val="10"/>
      <name val="Arial"/>
      <family val="2"/>
    </font>
    <font>
      <b/>
      <sz val="1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9"/>
      <color rgb="FFFF0000"/>
      <name val="Verdana"/>
      <family val="2"/>
    </font>
    <font>
      <sz val="9"/>
      <color indexed="10"/>
      <name val="Verdana"/>
      <family val="2"/>
    </font>
    <font>
      <b/>
      <sz val="11"/>
      <name val="Verdana"/>
      <family val="2"/>
    </font>
    <font>
      <sz val="8"/>
      <name val="Verdana"/>
      <family val="2"/>
    </font>
    <font>
      <sz val="11"/>
      <name val="Verdana"/>
      <family val="2"/>
    </font>
    <font>
      <b/>
      <i/>
      <sz val="9"/>
      <name val="Verdana"/>
      <family val="2"/>
    </font>
    <font>
      <b/>
      <vertAlign val="superscript"/>
      <sz val="9"/>
      <name val="Verdana"/>
      <family val="2"/>
    </font>
    <font>
      <vertAlign val="superscript"/>
      <sz val="9"/>
      <name val="Verdana"/>
      <family val="2"/>
    </font>
    <font>
      <sz val="9"/>
      <color indexed="81"/>
      <name val="Tahoma"/>
      <family val="2"/>
    </font>
    <font>
      <sz val="10"/>
      <color theme="1"/>
      <name val="Verdana"/>
      <family val="2"/>
    </font>
    <font>
      <sz val="10"/>
      <color theme="0"/>
      <name val="Verdana"/>
      <family val="2"/>
    </font>
    <font>
      <sz val="9"/>
      <name val="Verdana"/>
      <family val="2"/>
    </font>
    <font>
      <b/>
      <sz val="9"/>
      <color theme="0"/>
      <name val="Verdana"/>
      <family val="2"/>
    </font>
    <font>
      <sz val="8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Calibri "/>
    </font>
    <font>
      <sz val="9"/>
      <color rgb="FF002060"/>
      <name val="Arial"/>
      <family val="2"/>
    </font>
    <font>
      <sz val="9"/>
      <name val="Calibri 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rgb="FF00B0F0"/>
        <bgColor indexed="64"/>
      </patternFill>
    </fill>
    <fill>
      <patternFill patternType="solid">
        <fgColor rgb="FF00B0F0"/>
        <bgColor auto="1"/>
      </patternFill>
    </fill>
    <fill>
      <patternFill patternType="solid">
        <fgColor theme="3" tint="0.39997558519241921"/>
        <bgColor indexed="64"/>
      </patternFill>
    </fill>
  </fills>
  <borders count="135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/>
      <top style="dotted">
        <color auto="1"/>
      </top>
      <bottom style="medium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dotted">
        <color auto="1"/>
      </right>
      <top/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dott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hair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medium">
        <color auto="1"/>
      </right>
      <top/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 style="dotted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medium">
        <color auto="1"/>
      </right>
      <top style="dash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/>
      <diagonal/>
    </border>
    <border>
      <left style="dashed">
        <color auto="1"/>
      </left>
      <right style="medium">
        <color auto="1"/>
      </right>
      <top/>
      <bottom style="dash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1">
    <xf numFmtId="0" fontId="0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66" applyNumberFormat="0" applyAlignment="0" applyProtection="0"/>
    <xf numFmtId="164" fontId="4" fillId="0" borderId="0" applyFont="0" applyFill="0" applyBorder="0" applyAlignment="0" applyProtection="0"/>
    <xf numFmtId="0" fontId="22" fillId="29" borderId="67" applyNumberFormat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3" fillId="0" borderId="68" applyNumberFormat="0" applyFill="0" applyAlignment="0" applyProtection="0"/>
    <xf numFmtId="0" fontId="24" fillId="30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5" fillId="31" borderId="66" applyNumberFormat="0" applyAlignment="0" applyProtection="0"/>
    <xf numFmtId="0" fontId="26" fillId="0" borderId="69" applyNumberFormat="0" applyFill="0" applyAlignment="0" applyProtection="0"/>
    <xf numFmtId="0" fontId="27" fillId="0" borderId="70" applyNumberFormat="0" applyFill="0" applyAlignment="0" applyProtection="0"/>
    <xf numFmtId="0" fontId="28" fillId="0" borderId="71" applyNumberFormat="0" applyFill="0" applyAlignment="0" applyProtection="0"/>
    <xf numFmtId="0" fontId="28" fillId="0" borderId="71" applyNumberFormat="0" applyFill="0" applyAlignment="0" applyProtection="0"/>
    <xf numFmtId="0" fontId="28" fillId="0" borderId="0" applyNumberFormat="0" applyFill="0" applyBorder="0" applyAlignment="0" applyProtection="0"/>
    <xf numFmtId="0" fontId="29" fillId="32" borderId="0" applyNumberFormat="0" applyBorder="0" applyAlignment="0" applyProtection="0"/>
    <xf numFmtId="0" fontId="11" fillId="0" borderId="0"/>
    <xf numFmtId="0" fontId="4" fillId="0" borderId="0" applyProtection="0"/>
    <xf numFmtId="0" fontId="18" fillId="33" borderId="72" applyNumberFormat="0" applyFont="0" applyAlignment="0" applyProtection="0"/>
    <xf numFmtId="0" fontId="30" fillId="34" borderId="0" applyNumberFormat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1" fillId="0" borderId="0"/>
    <xf numFmtId="0" fontId="14" fillId="0" borderId="0"/>
    <xf numFmtId="0" fontId="10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top"/>
    </xf>
    <xf numFmtId="0" fontId="4" fillId="0" borderId="0"/>
    <xf numFmtId="0" fontId="15" fillId="0" borderId="0">
      <alignment vertical="top"/>
    </xf>
    <xf numFmtId="0" fontId="12" fillId="0" borderId="0">
      <alignment vertical="top"/>
    </xf>
    <xf numFmtId="0" fontId="4" fillId="0" borderId="0"/>
    <xf numFmtId="0" fontId="1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31" fillId="0" borderId="0" applyNumberFormat="0" applyFill="0" applyBorder="0" applyAlignment="0" applyProtection="0"/>
    <xf numFmtId="0" fontId="32" fillId="0" borderId="73" applyNumberFormat="0" applyFill="0" applyAlignment="0" applyProtection="0"/>
    <xf numFmtId="0" fontId="33" fillId="28" borderId="74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1" fillId="0" borderId="0"/>
    <xf numFmtId="0" fontId="52" fillId="0" borderId="0"/>
  </cellStyleXfs>
  <cellXfs count="388">
    <xf numFmtId="0" fontId="0" fillId="0" borderId="0" xfId="0"/>
    <xf numFmtId="0" fontId="3" fillId="2" borderId="0" xfId="0" applyFont="1" applyFill="1" applyProtection="1"/>
    <xf numFmtId="0" fontId="3" fillId="0" borderId="0" xfId="0" applyFont="1" applyProtection="1"/>
    <xf numFmtId="0" fontId="4" fillId="2" borderId="0" xfId="0" applyFont="1" applyFill="1" applyProtection="1"/>
    <xf numFmtId="0" fontId="3" fillId="2" borderId="0" xfId="0" applyFont="1" applyFill="1" applyBorder="1" applyProtection="1"/>
    <xf numFmtId="0" fontId="3" fillId="2" borderId="0" xfId="0" applyFont="1" applyFill="1" applyAlignment="1" applyProtection="1">
      <alignment horizontal="center"/>
    </xf>
    <xf numFmtId="0" fontId="3" fillId="35" borderId="0" xfId="0" applyFont="1" applyFill="1" applyProtection="1"/>
    <xf numFmtId="9" fontId="4" fillId="0" borderId="0" xfId="52" applyNumberFormat="1"/>
    <xf numFmtId="0" fontId="4" fillId="0" borderId="0" xfId="52"/>
    <xf numFmtId="8" fontId="4" fillId="0" borderId="0" xfId="52" applyNumberFormat="1"/>
    <xf numFmtId="0" fontId="4" fillId="0" borderId="0" xfId="52" applyFont="1"/>
    <xf numFmtId="49" fontId="4" fillId="0" borderId="0" xfId="52" applyNumberFormat="1" applyFont="1"/>
    <xf numFmtId="49" fontId="4" fillId="0" borderId="0" xfId="52" applyNumberFormat="1"/>
    <xf numFmtId="49" fontId="4" fillId="0" borderId="0" xfId="52" applyNumberFormat="1" applyAlignment="1">
      <alignment horizontal="right" vertical="center"/>
    </xf>
    <xf numFmtId="0" fontId="8" fillId="0" borderId="0" xfId="52" applyFont="1"/>
    <xf numFmtId="6" fontId="4" fillId="0" borderId="83" xfId="52" applyNumberFormat="1" applyBorder="1"/>
    <xf numFmtId="0" fontId="4" fillId="0" borderId="0" xfId="52" quotePrefix="1"/>
    <xf numFmtId="0" fontId="7" fillId="2" borderId="0" xfId="0" applyFont="1" applyFill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center" vertical="center"/>
    </xf>
    <xf numFmtId="0" fontId="14" fillId="0" borderId="0" xfId="52" applyFont="1" applyProtection="1"/>
    <xf numFmtId="0" fontId="14" fillId="2" borderId="0" xfId="52" applyFont="1" applyFill="1" applyProtection="1"/>
    <xf numFmtId="0" fontId="14" fillId="2" borderId="0" xfId="52" applyFont="1" applyFill="1" applyAlignment="1" applyProtection="1">
      <alignment horizontal="center"/>
    </xf>
    <xf numFmtId="0" fontId="39" fillId="2" borderId="0" xfId="52" applyFont="1" applyFill="1" applyAlignment="1" applyProtection="1">
      <alignment horizontal="centerContinuous"/>
    </xf>
    <xf numFmtId="0" fontId="40" fillId="2" borderId="0" xfId="52" applyFont="1" applyFill="1" applyProtection="1"/>
    <xf numFmtId="0" fontId="39" fillId="0" borderId="0" xfId="52" applyFont="1" applyProtection="1"/>
    <xf numFmtId="0" fontId="40" fillId="2" borderId="0" xfId="0" applyFont="1" applyFill="1" applyAlignment="1" applyProtection="1">
      <alignment horizontal="centerContinuous"/>
    </xf>
    <xf numFmtId="0" fontId="39" fillId="2" borderId="0" xfId="52" applyFont="1" applyFill="1" applyProtection="1"/>
    <xf numFmtId="0" fontId="39" fillId="0" borderId="0" xfId="52" applyFont="1" applyFill="1" applyProtection="1"/>
    <xf numFmtId="0" fontId="39" fillId="2" borderId="0" xfId="52" applyFont="1" applyFill="1" applyBorder="1" applyProtection="1"/>
    <xf numFmtId="0" fontId="42" fillId="2" borderId="0" xfId="52" applyFont="1" applyFill="1" applyProtection="1"/>
    <xf numFmtId="0" fontId="39" fillId="2" borderId="0" xfId="52" applyFont="1" applyFill="1" applyAlignment="1" applyProtection="1">
      <alignment horizontal="right"/>
    </xf>
    <xf numFmtId="169" fontId="40" fillId="35" borderId="5" xfId="52" applyNumberFormat="1" applyFont="1" applyFill="1" applyBorder="1" applyProtection="1"/>
    <xf numFmtId="169" fontId="40" fillId="35" borderId="84" xfId="52" applyNumberFormat="1" applyFont="1" applyFill="1" applyBorder="1" applyProtection="1"/>
    <xf numFmtId="169" fontId="40" fillId="35" borderId="83" xfId="52" applyNumberFormat="1" applyFont="1" applyFill="1" applyBorder="1" applyProtection="1"/>
    <xf numFmtId="169" fontId="40" fillId="35" borderId="0" xfId="52" applyNumberFormat="1" applyFont="1" applyFill="1" applyBorder="1" applyProtection="1"/>
    <xf numFmtId="49" fontId="40" fillId="2" borderId="0" xfId="52" applyNumberFormat="1" applyFont="1" applyFill="1" applyProtection="1"/>
    <xf numFmtId="49" fontId="42" fillId="2" borderId="0" xfId="52" applyNumberFormat="1" applyFont="1" applyFill="1" applyProtection="1"/>
    <xf numFmtId="0" fontId="39" fillId="2" borderId="0" xfId="52" applyFont="1" applyFill="1" applyAlignment="1" applyProtection="1">
      <alignment horizontal="center"/>
    </xf>
    <xf numFmtId="0" fontId="39" fillId="2" borderId="4" xfId="52" applyFont="1" applyFill="1" applyBorder="1" applyProtection="1"/>
    <xf numFmtId="0" fontId="43" fillId="2" borderId="0" xfId="52" applyFont="1" applyFill="1" applyProtection="1"/>
    <xf numFmtId="0" fontId="14" fillId="0" borderId="85" xfId="52" applyFont="1" applyBorder="1" applyAlignment="1" applyProtection="1">
      <alignment vertical="center"/>
    </xf>
    <xf numFmtId="0" fontId="14" fillId="0" borderId="50" xfId="52" applyFont="1" applyBorder="1" applyAlignment="1" applyProtection="1">
      <alignment vertical="center"/>
    </xf>
    <xf numFmtId="0" fontId="14" fillId="0" borderId="50" xfId="0" applyFont="1" applyBorder="1" applyAlignment="1" applyProtection="1">
      <alignment vertical="center"/>
    </xf>
    <xf numFmtId="0" fontId="14" fillId="0" borderId="64" xfId="0" applyFont="1" applyBorder="1" applyAlignment="1" applyProtection="1">
      <alignment vertical="center"/>
    </xf>
    <xf numFmtId="166" fontId="14" fillId="2" borderId="0" xfId="52" applyNumberFormat="1" applyFont="1" applyFill="1" applyProtection="1"/>
    <xf numFmtId="0" fontId="14" fillId="0" borderId="86" xfId="52" applyFont="1" applyBorder="1" applyAlignment="1" applyProtection="1">
      <alignment vertical="center"/>
    </xf>
    <xf numFmtId="0" fontId="14" fillId="0" borderId="51" xfId="52" applyFont="1" applyBorder="1" applyAlignment="1" applyProtection="1">
      <alignment vertical="center"/>
    </xf>
    <xf numFmtId="0" fontId="14" fillId="0" borderId="51" xfId="52" applyFont="1" applyBorder="1" applyAlignment="1" applyProtection="1">
      <alignment vertical="center" wrapText="1"/>
    </xf>
    <xf numFmtId="0" fontId="14" fillId="0" borderId="51" xfId="0" applyFont="1" applyBorder="1" applyAlignment="1" applyProtection="1">
      <alignment horizontal="center" textRotation="90"/>
    </xf>
    <xf numFmtId="0" fontId="14" fillId="0" borderId="51" xfId="0" applyFont="1" applyBorder="1" applyAlignment="1" applyProtection="1">
      <alignment horizontal="center" textRotation="90" wrapText="1"/>
    </xf>
    <xf numFmtId="0" fontId="14" fillId="0" borderId="65" xfId="0" applyFont="1" applyBorder="1" applyAlignment="1" applyProtection="1">
      <alignment horizontal="center" textRotation="90" wrapText="1"/>
    </xf>
    <xf numFmtId="0" fontId="14" fillId="0" borderId="52" xfId="52" applyFont="1" applyBorder="1" applyAlignment="1" applyProtection="1">
      <alignment vertical="center"/>
    </xf>
    <xf numFmtId="0" fontId="14" fillId="0" borderId="53" xfId="52" applyFont="1" applyBorder="1" applyAlignment="1" applyProtection="1">
      <alignment vertical="center"/>
    </xf>
    <xf numFmtId="0" fontId="14" fillId="0" borderId="87" xfId="52" applyFont="1" applyBorder="1" applyAlignment="1" applyProtection="1">
      <alignment vertical="center"/>
    </xf>
    <xf numFmtId="0" fontId="14" fillId="0" borderId="88" xfId="52" applyFont="1" applyBorder="1" applyAlignment="1" applyProtection="1">
      <alignment vertical="center"/>
    </xf>
    <xf numFmtId="0" fontId="14" fillId="0" borderId="65" xfId="52" applyFont="1" applyBorder="1" applyAlignment="1" applyProtection="1">
      <alignment vertical="center"/>
    </xf>
    <xf numFmtId="0" fontId="38" fillId="0" borderId="55" xfId="52" applyFont="1" applyBorder="1" applyAlignment="1" applyProtection="1">
      <alignment vertical="center"/>
    </xf>
    <xf numFmtId="166" fontId="14" fillId="35" borderId="0" xfId="52" applyNumberFormat="1" applyFont="1" applyFill="1" applyProtection="1"/>
    <xf numFmtId="0" fontId="44" fillId="0" borderId="0" xfId="52" applyFont="1" applyProtection="1"/>
    <xf numFmtId="0" fontId="45" fillId="0" borderId="0" xfId="52" applyFont="1" applyProtection="1"/>
    <xf numFmtId="0" fontId="14" fillId="35" borderId="0" xfId="52" applyFont="1" applyFill="1" applyProtection="1"/>
    <xf numFmtId="0" fontId="45" fillId="35" borderId="0" xfId="52" applyFont="1" applyFill="1" applyBorder="1" applyProtection="1"/>
    <xf numFmtId="49" fontId="14" fillId="2" borderId="0" xfId="52" applyNumberFormat="1" applyFont="1" applyFill="1" applyBorder="1" applyProtection="1"/>
    <xf numFmtId="0" fontId="45" fillId="35" borderId="0" xfId="52" applyFont="1" applyFill="1" applyProtection="1"/>
    <xf numFmtId="0" fontId="45" fillId="2" borderId="0" xfId="52" applyFont="1" applyFill="1" applyBorder="1" applyProtection="1"/>
    <xf numFmtId="0" fontId="45" fillId="2" borderId="0" xfId="52" applyFont="1" applyFill="1" applyProtection="1"/>
    <xf numFmtId="0" fontId="44" fillId="2" borderId="0" xfId="52" applyFont="1" applyFill="1" applyProtection="1"/>
    <xf numFmtId="166" fontId="44" fillId="2" borderId="0" xfId="52" applyNumberFormat="1" applyFont="1" applyFill="1" applyProtection="1"/>
    <xf numFmtId="0" fontId="39" fillId="2" borderId="0" xfId="0" applyFont="1" applyFill="1" applyProtection="1"/>
    <xf numFmtId="0" fontId="40" fillId="2" borderId="0" xfId="0" applyFont="1" applyFill="1" applyProtection="1"/>
    <xf numFmtId="0" fontId="39" fillId="0" borderId="0" xfId="0" applyFont="1" applyProtection="1"/>
    <xf numFmtId="0" fontId="39" fillId="2" borderId="0" xfId="0" applyFont="1" applyFill="1" applyAlignment="1" applyProtection="1">
      <alignment vertical="center"/>
    </xf>
    <xf numFmtId="0" fontId="46" fillId="2" borderId="0" xfId="0" applyFont="1" applyFill="1" applyAlignment="1" applyProtection="1">
      <alignment horizontal="centerContinuous" vertical="center"/>
    </xf>
    <xf numFmtId="0" fontId="39" fillId="0" borderId="0" xfId="0" applyFont="1" applyAlignment="1" applyProtection="1">
      <alignment vertical="center"/>
    </xf>
    <xf numFmtId="166" fontId="39" fillId="2" borderId="0" xfId="0" applyNumberFormat="1" applyFont="1" applyFill="1" applyBorder="1" applyAlignment="1" applyProtection="1">
      <alignment horizontal="centerContinuous" vertical="center"/>
    </xf>
    <xf numFmtId="0" fontId="39" fillId="2" borderId="6" xfId="0" applyFont="1" applyFill="1" applyBorder="1" applyProtection="1"/>
    <xf numFmtId="0" fontId="39" fillId="2" borderId="7" xfId="0" applyFont="1" applyFill="1" applyBorder="1" applyProtection="1"/>
    <xf numFmtId="49" fontId="39" fillId="2" borderId="7" xfId="0" applyNumberFormat="1" applyFont="1" applyFill="1" applyBorder="1" applyAlignment="1" applyProtection="1">
      <alignment horizontal="right"/>
    </xf>
    <xf numFmtId="4" fontId="39" fillId="2" borderId="8" xfId="0" applyNumberFormat="1" applyFont="1" applyFill="1" applyBorder="1" applyAlignment="1" applyProtection="1">
      <alignment horizontal="right"/>
    </xf>
    <xf numFmtId="0" fontId="39" fillId="2" borderId="9" xfId="0" applyFont="1" applyFill="1" applyBorder="1" applyProtection="1"/>
    <xf numFmtId="0" fontId="39" fillId="2" borderId="10" xfId="0" applyFont="1" applyFill="1" applyBorder="1" applyProtection="1"/>
    <xf numFmtId="0" fontId="39" fillId="35" borderId="11" xfId="0" applyFont="1" applyFill="1" applyBorder="1" applyProtection="1"/>
    <xf numFmtId="49" fontId="39" fillId="2" borderId="11" xfId="0" applyNumberFormat="1" applyFont="1" applyFill="1" applyBorder="1" applyAlignment="1" applyProtection="1">
      <alignment horizontal="right"/>
    </xf>
    <xf numFmtId="4" fontId="39" fillId="2" borderId="14" xfId="0" applyNumberFormat="1" applyFont="1" applyFill="1" applyBorder="1" applyAlignment="1" applyProtection="1">
      <alignment horizontal="right"/>
    </xf>
    <xf numFmtId="0" fontId="39" fillId="2" borderId="13" xfId="0" applyFont="1" applyFill="1" applyBorder="1" applyProtection="1"/>
    <xf numFmtId="4" fontId="39" fillId="2" borderId="12" xfId="0" applyNumberFormat="1" applyFont="1" applyFill="1" applyBorder="1" applyAlignment="1" applyProtection="1">
      <alignment horizontal="right"/>
    </xf>
    <xf numFmtId="0" fontId="39" fillId="35" borderId="10" xfId="0" applyFont="1" applyFill="1" applyBorder="1" applyProtection="1"/>
    <xf numFmtId="49" fontId="39" fillId="35" borderId="11" xfId="0" applyNumberFormat="1" applyFont="1" applyFill="1" applyBorder="1" applyAlignment="1" applyProtection="1">
      <alignment horizontal="right"/>
    </xf>
    <xf numFmtId="4" fontId="39" fillId="2" borderId="76" xfId="0" applyNumberFormat="1" applyFont="1" applyFill="1" applyBorder="1" applyAlignment="1" applyProtection="1">
      <alignment horizontal="right"/>
    </xf>
    <xf numFmtId="0" fontId="40" fillId="2" borderId="13" xfId="0" applyFont="1" applyFill="1" applyBorder="1" applyAlignment="1" applyProtection="1">
      <alignment horizontal="right"/>
    </xf>
    <xf numFmtId="0" fontId="39" fillId="2" borderId="11" xfId="0" applyFont="1" applyFill="1" applyBorder="1" applyProtection="1"/>
    <xf numFmtId="0" fontId="39" fillId="2" borderId="13" xfId="0" applyFont="1" applyFill="1" applyBorder="1" applyAlignment="1" applyProtection="1">
      <alignment horizontal="right"/>
    </xf>
    <xf numFmtId="168" fontId="40" fillId="2" borderId="19" xfId="0" applyNumberFormat="1" applyFont="1" applyFill="1" applyBorder="1" applyAlignment="1" applyProtection="1">
      <alignment horizontal="right"/>
    </xf>
    <xf numFmtId="0" fontId="39" fillId="0" borderId="83" xfId="0" applyFont="1" applyBorder="1" applyProtection="1"/>
    <xf numFmtId="0" fontId="39" fillId="2" borderId="20" xfId="0" applyFont="1" applyFill="1" applyBorder="1" applyAlignment="1" applyProtection="1">
      <alignment horizontal="centerContinuous"/>
    </xf>
    <xf numFmtId="0" fontId="39" fillId="2" borderId="21" xfId="0" applyFont="1" applyFill="1" applyBorder="1" applyAlignment="1" applyProtection="1">
      <alignment horizontal="centerContinuous"/>
    </xf>
    <xf numFmtId="0" fontId="39" fillId="2" borderId="23" xfId="0" applyFont="1" applyFill="1" applyBorder="1" applyAlignment="1" applyProtection="1">
      <alignment vertical="top" wrapText="1"/>
    </xf>
    <xf numFmtId="0" fontId="39" fillId="2" borderId="24" xfId="0" applyFont="1" applyFill="1" applyBorder="1" applyAlignment="1" applyProtection="1">
      <alignment vertical="top" wrapText="1"/>
    </xf>
    <xf numFmtId="0" fontId="39" fillId="2" borderId="25" xfId="0" applyFont="1" applyFill="1" applyBorder="1" applyAlignment="1" applyProtection="1">
      <alignment vertical="top" wrapText="1"/>
    </xf>
    <xf numFmtId="0" fontId="39" fillId="2" borderId="26" xfId="0" applyFont="1" applyFill="1" applyBorder="1" applyAlignment="1" applyProtection="1">
      <alignment vertical="top" wrapText="1"/>
    </xf>
    <xf numFmtId="0" fontId="39" fillId="2" borderId="0" xfId="0" applyFont="1" applyFill="1" applyAlignment="1" applyProtection="1">
      <alignment vertical="top" wrapText="1"/>
    </xf>
    <xf numFmtId="0" fontId="39" fillId="0" borderId="0" xfId="0" applyFont="1" applyAlignment="1" applyProtection="1">
      <alignment vertical="top" wrapText="1"/>
    </xf>
    <xf numFmtId="0" fontId="39" fillId="2" borderId="27" xfId="0" applyFont="1" applyFill="1" applyBorder="1" applyAlignment="1" applyProtection="1">
      <alignment wrapText="1"/>
    </xf>
    <xf numFmtId="0" fontId="39" fillId="2" borderId="0" xfId="0" applyFont="1" applyFill="1" applyBorder="1" applyAlignment="1" applyProtection="1">
      <alignment wrapText="1"/>
    </xf>
    <xf numFmtId="0" fontId="39" fillId="2" borderId="28" xfId="0" applyFont="1" applyFill="1" applyBorder="1" applyAlignment="1" applyProtection="1">
      <alignment wrapText="1"/>
    </xf>
    <xf numFmtId="0" fontId="39" fillId="2" borderId="28" xfId="0" quotePrefix="1" applyFont="1" applyFill="1" applyBorder="1" applyAlignment="1" applyProtection="1">
      <alignment wrapText="1"/>
    </xf>
    <xf numFmtId="0" fontId="39" fillId="2" borderId="29" xfId="0" applyFont="1" applyFill="1" applyBorder="1" applyAlignment="1" applyProtection="1">
      <alignment wrapText="1"/>
    </xf>
    <xf numFmtId="0" fontId="39" fillId="2" borderId="0" xfId="0" applyFont="1" applyFill="1" applyAlignment="1" applyProtection="1">
      <alignment wrapText="1"/>
    </xf>
    <xf numFmtId="0" fontId="39" fillId="0" borderId="0" xfId="0" applyFont="1" applyAlignment="1" applyProtection="1">
      <alignment wrapText="1"/>
    </xf>
    <xf numFmtId="171" fontId="39" fillId="0" borderId="0" xfId="0" applyNumberFormat="1" applyFont="1" applyProtection="1"/>
    <xf numFmtId="0" fontId="39" fillId="2" borderId="15" xfId="0" applyFont="1" applyFill="1" applyBorder="1" applyProtection="1"/>
    <xf numFmtId="0" fontId="39" fillId="2" borderId="17" xfId="0" applyFont="1" applyFill="1" applyBorder="1" applyProtection="1"/>
    <xf numFmtId="0" fontId="39" fillId="2" borderId="18" xfId="0" applyFont="1" applyFill="1" applyBorder="1" applyProtection="1"/>
    <xf numFmtId="0" fontId="39" fillId="2" borderId="0" xfId="0" applyFont="1" applyFill="1" applyAlignment="1" applyProtection="1">
      <alignment horizontal="center"/>
    </xf>
    <xf numFmtId="0" fontId="40" fillId="0" borderId="0" xfId="0" applyFont="1" applyProtection="1"/>
    <xf numFmtId="0" fontId="39" fillId="2" borderId="32" xfId="0" applyFont="1" applyFill="1" applyBorder="1" applyAlignment="1" applyProtection="1">
      <alignment vertical="center"/>
    </xf>
    <xf numFmtId="4" fontId="39" fillId="2" borderId="33" xfId="0" applyNumberFormat="1" applyFont="1" applyFill="1" applyBorder="1" applyAlignment="1" applyProtection="1">
      <alignment horizontal="right"/>
    </xf>
    <xf numFmtId="168" fontId="40" fillId="2" borderId="81" xfId="0" applyNumberFormat="1" applyFont="1" applyFill="1" applyBorder="1" applyAlignment="1" applyProtection="1">
      <alignment horizontal="right"/>
    </xf>
    <xf numFmtId="168" fontId="40" fillId="2" borderId="35" xfId="0" applyNumberFormat="1" applyFont="1" applyFill="1" applyBorder="1" applyAlignment="1" applyProtection="1">
      <alignment horizontal="right"/>
    </xf>
    <xf numFmtId="0" fontId="39" fillId="2" borderId="34" xfId="0" applyFont="1" applyFill="1" applyBorder="1" applyProtection="1"/>
    <xf numFmtId="168" fontId="39" fillId="2" borderId="16" xfId="0" applyNumberFormat="1" applyFont="1" applyFill="1" applyBorder="1" applyAlignment="1" applyProtection="1">
      <alignment horizontal="right"/>
    </xf>
    <xf numFmtId="168" fontId="39" fillId="2" borderId="19" xfId="0" applyNumberFormat="1" applyFont="1" applyFill="1" applyBorder="1" applyAlignment="1" applyProtection="1">
      <alignment horizontal="right"/>
    </xf>
    <xf numFmtId="0" fontId="39" fillId="0" borderId="79" xfId="0" applyFont="1" applyBorder="1" applyProtection="1"/>
    <xf numFmtId="17" fontId="40" fillId="2" borderId="0" xfId="0" applyNumberFormat="1" applyFont="1" applyFill="1" applyProtection="1"/>
    <xf numFmtId="0" fontId="39" fillId="2" borderId="22" xfId="0" applyFont="1" applyFill="1" applyBorder="1" applyAlignment="1" applyProtection="1">
      <alignment horizontal="centerContinuous"/>
    </xf>
    <xf numFmtId="0" fontId="39" fillId="2" borderId="30" xfId="0" applyFont="1" applyFill="1" applyBorder="1" applyAlignment="1" applyProtection="1">
      <alignment wrapText="1"/>
    </xf>
    <xf numFmtId="0" fontId="39" fillId="2" borderId="31" xfId="0" applyFont="1" applyFill="1" applyBorder="1" applyAlignment="1" applyProtection="1">
      <alignment wrapText="1"/>
    </xf>
    <xf numFmtId="0" fontId="39" fillId="2" borderId="36" xfId="0" applyFont="1" applyFill="1" applyBorder="1" applyProtection="1"/>
    <xf numFmtId="0" fontId="39" fillId="2" borderId="37" xfId="0" applyFont="1" applyFill="1" applyBorder="1" applyProtection="1"/>
    <xf numFmtId="0" fontId="39" fillId="2" borderId="38" xfId="0" applyFont="1" applyFill="1" applyBorder="1" applyProtection="1"/>
    <xf numFmtId="0" fontId="39" fillId="2" borderId="39" xfId="0" applyFont="1" applyFill="1" applyBorder="1" applyProtection="1"/>
    <xf numFmtId="0" fontId="39" fillId="2" borderId="40" xfId="0" applyFont="1" applyFill="1" applyBorder="1" applyProtection="1"/>
    <xf numFmtId="0" fontId="39" fillId="0" borderId="41" xfId="0" applyFont="1" applyBorder="1" applyProtection="1"/>
    <xf numFmtId="0" fontId="39" fillId="2" borderId="56" xfId="0" applyFont="1" applyFill="1" applyBorder="1" applyProtection="1"/>
    <xf numFmtId="170" fontId="39" fillId="38" borderId="5" xfId="52" applyNumberFormat="1" applyFont="1" applyFill="1" applyBorder="1" applyProtection="1">
      <protection locked="0"/>
    </xf>
    <xf numFmtId="8" fontId="4" fillId="0" borderId="83" xfId="52" applyNumberFormat="1" applyBorder="1"/>
    <xf numFmtId="49" fontId="4" fillId="0" borderId="0" xfId="52" quotePrefix="1" applyNumberFormat="1"/>
    <xf numFmtId="8" fontId="4" fillId="0" borderId="0" xfId="52" applyNumberFormat="1" applyAlignment="1">
      <alignment horizontal="right"/>
    </xf>
    <xf numFmtId="0" fontId="40" fillId="2" borderId="0" xfId="52" applyFont="1" applyFill="1" applyAlignment="1" applyProtection="1">
      <alignment horizontal="centerContinuous"/>
    </xf>
    <xf numFmtId="0" fontId="40" fillId="38" borderId="5" xfId="0" applyFont="1" applyFill="1" applyBorder="1" applyAlignment="1" applyProtection="1">
      <alignment horizontal="right"/>
      <protection locked="0"/>
    </xf>
    <xf numFmtId="167" fontId="39" fillId="38" borderId="40" xfId="0" applyNumberFormat="1" applyFont="1" applyFill="1" applyBorder="1" applyProtection="1">
      <protection locked="0"/>
    </xf>
    <xf numFmtId="167" fontId="39" fillId="38" borderId="37" xfId="0" applyNumberFormat="1" applyFont="1" applyFill="1" applyBorder="1" applyProtection="1">
      <protection locked="0"/>
    </xf>
    <xf numFmtId="167" fontId="39" fillId="38" borderId="42" xfId="0" applyNumberFormat="1" applyFont="1" applyFill="1" applyBorder="1" applyProtection="1">
      <protection locked="0"/>
    </xf>
    <xf numFmtId="167" fontId="39" fillId="38" borderId="46" xfId="0" applyNumberFormat="1" applyFont="1" applyFill="1" applyBorder="1" applyProtection="1">
      <protection locked="0"/>
    </xf>
    <xf numFmtId="0" fontId="14" fillId="0" borderId="53" xfId="52" applyFont="1" applyBorder="1" applyAlignment="1" applyProtection="1">
      <alignment horizontal="center" vertical="center"/>
    </xf>
    <xf numFmtId="0" fontId="14" fillId="0" borderId="0" xfId="52" applyFont="1" applyFill="1" applyBorder="1" applyProtection="1"/>
    <xf numFmtId="0" fontId="14" fillId="0" borderId="0" xfId="52" applyFont="1" applyFill="1" applyBorder="1" applyAlignment="1" applyProtection="1">
      <alignment horizontal="center"/>
    </xf>
    <xf numFmtId="0" fontId="14" fillId="0" borderId="0" xfId="52" applyFont="1" applyFill="1" applyBorder="1" applyAlignment="1" applyProtection="1">
      <alignment textRotation="90"/>
    </xf>
    <xf numFmtId="0" fontId="38" fillId="0" borderId="89" xfId="52" applyFont="1" applyFill="1" applyBorder="1" applyProtection="1"/>
    <xf numFmtId="0" fontId="38" fillId="0" borderId="54" xfId="52" applyFont="1" applyFill="1" applyBorder="1" applyProtection="1"/>
    <xf numFmtId="0" fontId="14" fillId="35" borderId="0" xfId="52" applyFont="1" applyFill="1" applyBorder="1" applyProtection="1"/>
    <xf numFmtId="0" fontId="14" fillId="35" borderId="0" xfId="52" applyFont="1" applyFill="1" applyBorder="1" applyAlignment="1" applyProtection="1">
      <alignment horizontal="center"/>
    </xf>
    <xf numFmtId="0" fontId="40" fillId="35" borderId="0" xfId="0" applyFont="1" applyFill="1" applyBorder="1" applyAlignment="1" applyProtection="1">
      <alignment horizontal="right"/>
    </xf>
    <xf numFmtId="167" fontId="39" fillId="35" borderId="42" xfId="0" applyNumberFormat="1" applyFont="1" applyFill="1" applyBorder="1" applyProtection="1"/>
    <xf numFmtId="167" fontId="39" fillId="35" borderId="43" xfId="0" applyNumberFormat="1" applyFont="1" applyFill="1" applyBorder="1" applyProtection="1"/>
    <xf numFmtId="167" fontId="39" fillId="35" borderId="44" xfId="0" applyNumberFormat="1" applyFont="1" applyFill="1" applyBorder="1" applyProtection="1"/>
    <xf numFmtId="167" fontId="39" fillId="35" borderId="45" xfId="0" applyNumberFormat="1" applyFont="1" applyFill="1" applyBorder="1" applyProtection="1"/>
    <xf numFmtId="167" fontId="39" fillId="35" borderId="46" xfId="0" applyNumberFormat="1" applyFont="1" applyFill="1" applyBorder="1" applyProtection="1"/>
    <xf numFmtId="167" fontId="39" fillId="35" borderId="47" xfId="0" applyNumberFormat="1" applyFont="1" applyFill="1" applyBorder="1" applyProtection="1"/>
    <xf numFmtId="0" fontId="0" fillId="35" borderId="0" xfId="0" applyFill="1" applyProtection="1"/>
    <xf numFmtId="0" fontId="0" fillId="35" borderId="4" xfId="0" applyFill="1" applyBorder="1" applyProtection="1"/>
    <xf numFmtId="0" fontId="0" fillId="35" borderId="0" xfId="0" applyFill="1" applyBorder="1" applyProtection="1"/>
    <xf numFmtId="0" fontId="0" fillId="35" borderId="4" xfId="0" applyFill="1" applyBorder="1" applyAlignment="1" applyProtection="1">
      <alignment horizontal="left"/>
    </xf>
    <xf numFmtId="0" fontId="39" fillId="2" borderId="77" xfId="0" applyFont="1" applyFill="1" applyBorder="1" applyAlignment="1" applyProtection="1">
      <alignment horizontal="right"/>
    </xf>
    <xf numFmtId="0" fontId="47" fillId="2" borderId="0" xfId="0" applyFont="1" applyFill="1" applyProtection="1"/>
    <xf numFmtId="0" fontId="39" fillId="0" borderId="21" xfId="0" applyFont="1" applyBorder="1" applyAlignment="1" applyProtection="1">
      <alignment horizontal="centerContinuous"/>
    </xf>
    <xf numFmtId="0" fontId="39" fillId="0" borderId="22" xfId="0" applyFont="1" applyBorder="1" applyAlignment="1" applyProtection="1">
      <alignment horizontal="centerContinuous"/>
    </xf>
    <xf numFmtId="0" fontId="39" fillId="2" borderId="60" xfId="0" applyFont="1" applyFill="1" applyBorder="1" applyProtection="1"/>
    <xf numFmtId="0" fontId="39" fillId="2" borderId="61" xfId="0" applyFont="1" applyFill="1" applyBorder="1" applyProtection="1"/>
    <xf numFmtId="0" fontId="39" fillId="2" borderId="62" xfId="0" applyFont="1" applyFill="1" applyBorder="1" applyProtection="1"/>
    <xf numFmtId="167" fontId="39" fillId="35" borderId="57" xfId="0" applyNumberFormat="1" applyFont="1" applyFill="1" applyBorder="1" applyProtection="1"/>
    <xf numFmtId="167" fontId="39" fillId="35" borderId="58" xfId="0" applyNumberFormat="1" applyFont="1" applyFill="1" applyBorder="1" applyProtection="1"/>
    <xf numFmtId="0" fontId="39" fillId="2" borderId="59" xfId="0" applyFont="1" applyFill="1" applyBorder="1" applyProtection="1"/>
    <xf numFmtId="0" fontId="39" fillId="2" borderId="63" xfId="0" applyFont="1" applyFill="1" applyBorder="1" applyProtection="1"/>
    <xf numFmtId="167" fontId="39" fillId="35" borderId="48" xfId="0" applyNumberFormat="1" applyFont="1" applyFill="1" applyBorder="1" applyProtection="1"/>
    <xf numFmtId="0" fontId="39" fillId="35" borderId="0" xfId="0" applyFont="1" applyFill="1" applyProtection="1"/>
    <xf numFmtId="167" fontId="39" fillId="38" borderId="2" xfId="0" applyNumberFormat="1" applyFont="1" applyFill="1" applyBorder="1" applyProtection="1">
      <protection locked="0"/>
    </xf>
    <xf numFmtId="0" fontId="14" fillId="0" borderId="0" xfId="52" applyFont="1" applyFill="1" applyBorder="1" applyAlignment="1" applyProtection="1">
      <alignment horizontal="center" vertical="center"/>
    </xf>
    <xf numFmtId="0" fontId="14" fillId="35" borderId="0" xfId="52" applyFont="1" applyFill="1" applyBorder="1" applyAlignment="1" applyProtection="1">
      <alignment horizontal="center" vertical="center"/>
    </xf>
    <xf numFmtId="166" fontId="14" fillId="35" borderId="0" xfId="52" applyNumberFormat="1" applyFont="1" applyFill="1" applyAlignment="1" applyProtection="1">
      <alignment vertical="center"/>
    </xf>
    <xf numFmtId="0" fontId="45" fillId="35" borderId="0" xfId="52" applyFont="1" applyFill="1" applyBorder="1" applyAlignment="1" applyProtection="1">
      <alignment vertical="center"/>
    </xf>
    <xf numFmtId="0" fontId="14" fillId="35" borderId="0" xfId="52" applyFont="1" applyFill="1" applyAlignment="1" applyProtection="1">
      <alignment vertical="center"/>
    </xf>
    <xf numFmtId="0" fontId="45" fillId="35" borderId="0" xfId="52" applyFont="1" applyFill="1" applyAlignment="1" applyProtection="1">
      <alignment vertical="center"/>
    </xf>
    <xf numFmtId="166" fontId="44" fillId="2" borderId="0" xfId="52" applyNumberFormat="1" applyFont="1" applyFill="1" applyAlignment="1" applyProtection="1">
      <alignment vertical="center"/>
    </xf>
    <xf numFmtId="0" fontId="14" fillId="0" borderId="50" xfId="0" applyFont="1" applyBorder="1" applyAlignment="1" applyProtection="1">
      <alignment horizontal="right" vertical="center"/>
    </xf>
    <xf numFmtId="0" fontId="14" fillId="0" borderId="50" xfId="0" applyFont="1" applyBorder="1" applyAlignment="1" applyProtection="1">
      <alignment horizontal="center" vertical="center"/>
    </xf>
    <xf numFmtId="0" fontId="39" fillId="2" borderId="0" xfId="52" quotePrefix="1" applyFont="1" applyFill="1" applyProtection="1"/>
    <xf numFmtId="0" fontId="14" fillId="35" borderId="52" xfId="52" applyFont="1" applyFill="1" applyBorder="1" applyAlignment="1" applyProtection="1">
      <alignment vertical="center"/>
    </xf>
    <xf numFmtId="0" fontId="14" fillId="35" borderId="53" xfId="52" applyFont="1" applyFill="1" applyBorder="1" applyAlignment="1" applyProtection="1">
      <alignment vertical="center"/>
    </xf>
    <xf numFmtId="0" fontId="14" fillId="35" borderId="87" xfId="52" applyFont="1" applyFill="1" applyBorder="1" applyAlignment="1" applyProtection="1">
      <alignment vertical="center"/>
    </xf>
    <xf numFmtId="167" fontId="39" fillId="38" borderId="61" xfId="0" applyNumberFormat="1" applyFont="1" applyFill="1" applyBorder="1" applyProtection="1">
      <protection locked="0"/>
    </xf>
    <xf numFmtId="167" fontId="39" fillId="35" borderId="108" xfId="0" applyNumberFormat="1" applyFont="1" applyFill="1" applyBorder="1" applyProtection="1"/>
    <xf numFmtId="167" fontId="39" fillId="35" borderId="109" xfId="0" applyNumberFormat="1" applyFont="1" applyFill="1" applyBorder="1" applyProtection="1"/>
    <xf numFmtId="0" fontId="39" fillId="2" borderId="2" xfId="0" applyFont="1" applyFill="1" applyBorder="1" applyProtection="1"/>
    <xf numFmtId="0" fontId="39" fillId="2" borderId="3" xfId="0" applyFont="1" applyFill="1" applyBorder="1" applyProtection="1"/>
    <xf numFmtId="0" fontId="39" fillId="2" borderId="110" xfId="0" applyFont="1" applyFill="1" applyBorder="1" applyProtection="1"/>
    <xf numFmtId="0" fontId="39" fillId="2" borderId="111" xfId="0" applyFont="1" applyFill="1" applyBorder="1" applyProtection="1"/>
    <xf numFmtId="167" fontId="39" fillId="38" borderId="110" xfId="0" applyNumberFormat="1" applyFont="1" applyFill="1" applyBorder="1" applyProtection="1">
      <protection locked="0"/>
    </xf>
    <xf numFmtId="167" fontId="39" fillId="35" borderId="112" xfId="0" applyNumberFormat="1" applyFont="1" applyFill="1" applyBorder="1" applyProtection="1"/>
    <xf numFmtId="167" fontId="39" fillId="35" borderId="113" xfId="0" applyNumberFormat="1" applyFont="1" applyFill="1" applyBorder="1" applyProtection="1"/>
    <xf numFmtId="0" fontId="39" fillId="2" borderId="114" xfId="0" applyFont="1" applyFill="1" applyBorder="1" applyProtection="1"/>
    <xf numFmtId="0" fontId="39" fillId="2" borderId="115" xfId="0" applyFont="1" applyFill="1" applyBorder="1" applyProtection="1"/>
    <xf numFmtId="0" fontId="39" fillId="2" borderId="116" xfId="0" applyFont="1" applyFill="1" applyBorder="1" applyProtection="1"/>
    <xf numFmtId="167" fontId="39" fillId="35" borderId="117" xfId="0" applyNumberFormat="1" applyFont="1" applyFill="1" applyBorder="1" applyProtection="1"/>
    <xf numFmtId="167" fontId="39" fillId="35" borderId="118" xfId="0" applyNumberFormat="1" applyFont="1" applyFill="1" applyBorder="1" applyProtection="1"/>
    <xf numFmtId="0" fontId="39" fillId="2" borderId="119" xfId="0" applyFont="1" applyFill="1" applyBorder="1" applyProtection="1"/>
    <xf numFmtId="172" fontId="53" fillId="35" borderId="0" xfId="0" applyNumberFormat="1" applyFont="1" applyFill="1" applyBorder="1" applyAlignment="1" applyProtection="1">
      <alignment horizontal="center"/>
    </xf>
    <xf numFmtId="167" fontId="39" fillId="0" borderId="11" xfId="0" applyNumberFormat="1" applyFont="1" applyFill="1" applyBorder="1" applyProtection="1">
      <protection locked="0"/>
    </xf>
    <xf numFmtId="167" fontId="39" fillId="0" borderId="18" xfId="0" applyNumberFormat="1" applyFont="1" applyFill="1" applyBorder="1" applyProtection="1">
      <protection locked="0"/>
    </xf>
    <xf numFmtId="0" fontId="40" fillId="0" borderId="0" xfId="0" applyFont="1" applyFill="1" applyProtection="1"/>
    <xf numFmtId="0" fontId="39" fillId="0" borderId="0" xfId="0" applyFont="1" applyFill="1" applyProtection="1"/>
    <xf numFmtId="0" fontId="48" fillId="0" borderId="0" xfId="0" applyFont="1" applyFill="1" applyProtection="1"/>
    <xf numFmtId="0" fontId="39" fillId="0" borderId="0" xfId="0" applyFont="1" applyFill="1" applyBorder="1" applyProtection="1"/>
    <xf numFmtId="0" fontId="40" fillId="0" borderId="0" xfId="0" applyFont="1" applyFill="1" applyBorder="1" applyAlignment="1" applyProtection="1">
      <alignment horizontal="center"/>
    </xf>
    <xf numFmtId="0" fontId="40" fillId="38" borderId="5" xfId="0" applyFont="1" applyFill="1" applyBorder="1" applyProtection="1">
      <protection locked="0"/>
    </xf>
    <xf numFmtId="0" fontId="14" fillId="35" borderId="51" xfId="0" applyFont="1" applyFill="1" applyBorder="1" applyAlignment="1" applyProtection="1">
      <alignment horizontal="center" textRotation="90"/>
    </xf>
    <xf numFmtId="0" fontId="50" fillId="3" borderId="49" xfId="109" applyFont="1" applyFill="1" applyBorder="1" applyAlignment="1" applyProtection="1">
      <alignment horizontal="left" vertical="top" wrapText="1"/>
    </xf>
    <xf numFmtId="0" fontId="50" fillId="3" borderId="49" xfId="109" applyNumberFormat="1" applyFont="1" applyFill="1" applyBorder="1" applyAlignment="1" applyProtection="1">
      <alignment horizontal="left" vertical="top" wrapText="1"/>
    </xf>
    <xf numFmtId="173" fontId="51" fillId="39" borderId="49" xfId="52" applyNumberFormat="1" applyFont="1" applyFill="1" applyBorder="1" applyAlignment="1" applyProtection="1">
      <alignment horizontal="left" vertical="top" wrapText="1"/>
    </xf>
    <xf numFmtId="0" fontId="14" fillId="35" borderId="0" xfId="52" applyFont="1" applyFill="1" applyBorder="1" applyAlignment="1" applyProtection="1">
      <alignment horizontal="left" vertical="top"/>
    </xf>
    <xf numFmtId="49" fontId="14" fillId="36" borderId="49" xfId="52" applyNumberFormat="1" applyFont="1" applyFill="1" applyBorder="1" applyAlignment="1" applyProtection="1">
      <alignment horizontal="left" vertical="top" wrapText="1"/>
    </xf>
    <xf numFmtId="0" fontId="14" fillId="0" borderId="0" xfId="52" applyFont="1" applyAlignment="1" applyProtection="1">
      <alignment horizontal="left" vertical="top"/>
    </xf>
    <xf numFmtId="0" fontId="14" fillId="42" borderId="49" xfId="52" applyFont="1" applyFill="1" applyBorder="1" applyAlignment="1" applyProtection="1">
      <alignment horizontal="left" vertical="top"/>
    </xf>
    <xf numFmtId="0" fontId="14" fillId="42" borderId="49" xfId="52" applyNumberFormat="1" applyFont="1" applyFill="1" applyBorder="1" applyAlignment="1" applyProtection="1">
      <alignment horizontal="left" vertical="top"/>
    </xf>
    <xf numFmtId="173" fontId="14" fillId="41" borderId="49" xfId="52" applyNumberFormat="1" applyFont="1" applyFill="1" applyBorder="1" applyAlignment="1" applyProtection="1">
      <alignment horizontal="left" vertical="top"/>
    </xf>
    <xf numFmtId="49" fontId="14" fillId="37" borderId="49" xfId="52" applyNumberFormat="1" applyFont="1" applyFill="1" applyBorder="1" applyAlignment="1" applyProtection="1">
      <alignment horizontal="left" vertical="top"/>
    </xf>
    <xf numFmtId="0" fontId="4" fillId="0" borderId="49" xfId="0" quotePrefix="1" applyFont="1" applyBorder="1" applyAlignment="1" applyProtection="1">
      <alignment horizontal="left" vertical="top" wrapText="1"/>
    </xf>
    <xf numFmtId="0" fontId="4" fillId="0" borderId="49" xfId="0" applyFont="1" applyBorder="1" applyAlignment="1" applyProtection="1">
      <alignment horizontal="left" vertical="top" wrapText="1"/>
    </xf>
    <xf numFmtId="0" fontId="4" fillId="0" borderId="49" xfId="0" applyFont="1" applyBorder="1" applyAlignment="1" applyProtection="1">
      <alignment horizontal="left" vertical="top"/>
    </xf>
    <xf numFmtId="0" fontId="0" fillId="0" borderId="49" xfId="0" applyBorder="1" applyAlignment="1" applyProtection="1">
      <alignment horizontal="left" vertical="top"/>
    </xf>
    <xf numFmtId="0" fontId="0" fillId="0" borderId="49" xfId="0" applyBorder="1" applyAlignment="1" applyProtection="1">
      <alignment horizontal="left" vertical="top" wrapText="1"/>
    </xf>
    <xf numFmtId="0" fontId="4" fillId="0" borderId="49" xfId="0" applyNumberFormat="1" applyFont="1" applyBorder="1" applyAlignment="1" applyProtection="1">
      <alignment horizontal="left" vertical="top" wrapText="1"/>
    </xf>
    <xf numFmtId="173" fontId="14" fillId="38" borderId="49" xfId="52" applyNumberFormat="1" applyFont="1" applyFill="1" applyBorder="1" applyAlignment="1" applyProtection="1">
      <alignment horizontal="left" vertical="top"/>
      <protection locked="0"/>
    </xf>
    <xf numFmtId="0" fontId="14" fillId="35" borderId="0" xfId="52" applyFont="1" applyFill="1" applyAlignment="1" applyProtection="1">
      <alignment horizontal="left" vertical="top"/>
    </xf>
    <xf numFmtId="0" fontId="14" fillId="37" borderId="49" xfId="52" applyFont="1" applyFill="1" applyBorder="1" applyAlignment="1" applyProtection="1">
      <alignment horizontal="left" vertical="top"/>
    </xf>
    <xf numFmtId="0" fontId="14" fillId="40" borderId="49" xfId="52" applyFont="1" applyFill="1" applyBorder="1" applyAlignment="1" applyProtection="1">
      <alignment horizontal="left" vertical="top"/>
    </xf>
    <xf numFmtId="0" fontId="14" fillId="40" borderId="49" xfId="52" applyNumberFormat="1" applyFont="1" applyFill="1" applyBorder="1" applyAlignment="1" applyProtection="1">
      <alignment horizontal="left" vertical="top"/>
    </xf>
    <xf numFmtId="173" fontId="14" fillId="35" borderId="49" xfId="52" applyNumberFormat="1" applyFont="1" applyFill="1" applyBorder="1" applyAlignment="1" applyProtection="1">
      <alignment horizontal="left" vertical="top"/>
    </xf>
    <xf numFmtId="49" fontId="14" fillId="0" borderId="49" xfId="52" applyNumberFormat="1" applyFont="1" applyBorder="1" applyAlignment="1" applyProtection="1">
      <alignment horizontal="left" vertical="top"/>
    </xf>
    <xf numFmtId="0" fontId="14" fillId="0" borderId="49" xfId="52" applyFont="1" applyBorder="1" applyAlignment="1" applyProtection="1">
      <alignment horizontal="left" vertical="top"/>
    </xf>
    <xf numFmtId="0" fontId="14" fillId="0" borderId="49" xfId="52" applyNumberFormat="1" applyFont="1" applyBorder="1" applyAlignment="1" applyProtection="1">
      <alignment horizontal="left" vertical="top"/>
    </xf>
    <xf numFmtId="0" fontId="14" fillId="0" borderId="90" xfId="52" applyFont="1" applyBorder="1" applyAlignment="1" applyProtection="1">
      <alignment horizontal="left" vertical="top"/>
    </xf>
    <xf numFmtId="173" fontId="14" fillId="0" borderId="97" xfId="52" applyNumberFormat="1" applyFont="1" applyBorder="1" applyAlignment="1" applyProtection="1">
      <alignment horizontal="left" vertical="top"/>
    </xf>
    <xf numFmtId="173" fontId="14" fillId="0" borderId="49" xfId="52" applyNumberFormat="1" applyFont="1" applyBorder="1" applyAlignment="1" applyProtection="1">
      <alignment horizontal="left" vertical="top"/>
    </xf>
    <xf numFmtId="0" fontId="4" fillId="43" borderId="49" xfId="0" quotePrefix="1" applyFont="1" applyFill="1" applyBorder="1" applyAlignment="1" applyProtection="1">
      <alignment horizontal="left" vertical="top" wrapText="1"/>
    </xf>
    <xf numFmtId="0" fontId="0" fillId="43" borderId="49" xfId="0" applyFill="1" applyBorder="1" applyAlignment="1" applyProtection="1">
      <alignment horizontal="left" vertical="top" wrapText="1"/>
    </xf>
    <xf numFmtId="0" fontId="4" fillId="43" borderId="49" xfId="0" applyFont="1" applyFill="1" applyBorder="1" applyAlignment="1" applyProtection="1">
      <alignment horizontal="left" vertical="top"/>
    </xf>
    <xf numFmtId="0" fontId="0" fillId="43" borderId="49" xfId="0" applyFill="1" applyBorder="1" applyAlignment="1" applyProtection="1">
      <alignment horizontal="left" vertical="top"/>
    </xf>
    <xf numFmtId="0" fontId="4" fillId="43" borderId="49" xfId="0" applyNumberFormat="1" applyFont="1" applyFill="1" applyBorder="1" applyAlignment="1" applyProtection="1">
      <alignment horizontal="left" vertical="top" wrapText="1"/>
    </xf>
    <xf numFmtId="0" fontId="57" fillId="0" borderId="49" xfId="0" applyFont="1" applyBorder="1" applyAlignment="1">
      <alignment horizontal="left" vertical="top" wrapText="1"/>
    </xf>
    <xf numFmtId="0" fontId="61" fillId="0" borderId="49" xfId="0" quotePrefix="1" applyFont="1" applyBorder="1" applyAlignment="1">
      <alignment horizontal="left" vertical="top" wrapText="1"/>
    </xf>
    <xf numFmtId="0" fontId="61" fillId="0" borderId="49" xfId="0" applyFont="1" applyBorder="1" applyAlignment="1">
      <alignment horizontal="left" vertical="top" wrapText="1"/>
    </xf>
    <xf numFmtId="0" fontId="61" fillId="0" borderId="49" xfId="0" applyFont="1" applyBorder="1" applyAlignment="1">
      <alignment horizontal="left" vertical="top"/>
    </xf>
    <xf numFmtId="0" fontId="59" fillId="0" borderId="49" xfId="0" applyFont="1" applyBorder="1" applyAlignment="1">
      <alignment horizontal="left" vertical="top"/>
    </xf>
    <xf numFmtId="0" fontId="59" fillId="0" borderId="49" xfId="0" applyFont="1" applyBorder="1" applyAlignment="1">
      <alignment horizontal="left" vertical="top" wrapText="1"/>
    </xf>
    <xf numFmtId="3" fontId="61" fillId="0" borderId="49" xfId="0" applyNumberFormat="1" applyFont="1" applyBorder="1" applyAlignment="1">
      <alignment horizontal="left" vertical="top" wrapText="1"/>
    </xf>
    <xf numFmtId="0" fontId="59" fillId="0" borderId="0" xfId="0" applyFont="1" applyAlignment="1">
      <alignment horizontal="left" vertical="top"/>
    </xf>
    <xf numFmtId="49" fontId="59" fillId="0" borderId="49" xfId="0" applyNumberFormat="1" applyFont="1" applyBorder="1" applyAlignment="1">
      <alignment horizontal="left" vertical="top" wrapText="1"/>
    </xf>
    <xf numFmtId="0" fontId="61" fillId="0" borderId="122" xfId="0" applyFont="1" applyBorder="1" applyAlignment="1">
      <alignment horizontal="left" vertical="top" wrapText="1"/>
    </xf>
    <xf numFmtId="0" fontId="14" fillId="0" borderId="123" xfId="0" applyFont="1" applyBorder="1" applyAlignment="1">
      <alignment vertical="center"/>
    </xf>
    <xf numFmtId="3" fontId="14" fillId="0" borderId="123" xfId="0" applyNumberFormat="1" applyFont="1" applyBorder="1" applyAlignment="1">
      <alignment vertical="center"/>
    </xf>
    <xf numFmtId="3" fontId="14" fillId="35" borderId="123" xfId="0" applyNumberFormat="1" applyFont="1" applyFill="1" applyBorder="1" applyAlignment="1">
      <alignment vertical="center"/>
    </xf>
    <xf numFmtId="0" fontId="14" fillId="0" borderId="124" xfId="0" applyFont="1" applyBorder="1" applyAlignment="1">
      <alignment vertical="center"/>
    </xf>
    <xf numFmtId="3" fontId="14" fillId="0" borderId="124" xfId="0" applyNumberFormat="1" applyFont="1" applyBorder="1" applyAlignment="1">
      <alignment vertical="center"/>
    </xf>
    <xf numFmtId="3" fontId="14" fillId="35" borderId="124" xfId="0" applyNumberFormat="1" applyFont="1" applyFill="1" applyBorder="1" applyAlignment="1">
      <alignment vertical="center"/>
    </xf>
    <xf numFmtId="0" fontId="14" fillId="0" borderId="125" xfId="52" applyFont="1" applyBorder="1" applyAlignment="1" applyProtection="1">
      <alignment vertical="center"/>
    </xf>
    <xf numFmtId="0" fontId="14" fillId="0" borderId="126" xfId="52" applyFont="1" applyBorder="1" applyAlignment="1" applyProtection="1">
      <alignment vertical="center"/>
    </xf>
    <xf numFmtId="0" fontId="14" fillId="0" borderId="128" xfId="0" applyFont="1" applyBorder="1" applyAlignment="1" applyProtection="1">
      <alignment horizontal="center" vertical="center"/>
    </xf>
    <xf numFmtId="0" fontId="14" fillId="0" borderId="128" xfId="52" applyFont="1" applyBorder="1" applyAlignment="1" applyProtection="1">
      <alignment horizontal="center" vertical="center"/>
    </xf>
    <xf numFmtId="0" fontId="39" fillId="38" borderId="129" xfId="52" applyFont="1" applyFill="1" applyBorder="1" applyAlignment="1" applyProtection="1">
      <alignment vertical="center"/>
      <protection locked="0"/>
    </xf>
    <xf numFmtId="0" fontId="39" fillId="38" borderId="127" xfId="52" applyFont="1" applyFill="1" applyBorder="1" applyAlignment="1" applyProtection="1">
      <alignment vertical="center"/>
      <protection locked="0"/>
    </xf>
    <xf numFmtId="0" fontId="14" fillId="35" borderId="130" xfId="52" applyFont="1" applyFill="1" applyBorder="1" applyAlignment="1" applyProtection="1">
      <alignment vertical="center"/>
    </xf>
    <xf numFmtId="0" fontId="39" fillId="38" borderId="131" xfId="52" applyFont="1" applyFill="1" applyBorder="1" applyAlignment="1" applyProtection="1">
      <alignment vertical="center"/>
      <protection locked="0"/>
    </xf>
    <xf numFmtId="0" fontId="14" fillId="35" borderId="132" xfId="52" applyFont="1" applyFill="1" applyBorder="1" applyAlignment="1" applyProtection="1">
      <alignment vertical="center"/>
    </xf>
    <xf numFmtId="0" fontId="39" fillId="38" borderId="133" xfId="52" applyFont="1" applyFill="1" applyBorder="1" applyAlignment="1" applyProtection="1">
      <alignment vertical="center"/>
      <protection locked="0"/>
    </xf>
    <xf numFmtId="0" fontId="39" fillId="38" borderId="13" xfId="52" applyFont="1" applyFill="1" applyBorder="1" applyAlignment="1" applyProtection="1">
      <alignment vertical="center"/>
      <protection locked="0"/>
    </xf>
    <xf numFmtId="173" fontId="14" fillId="0" borderId="49" xfId="52" applyNumberFormat="1" applyFont="1" applyFill="1" applyBorder="1" applyAlignment="1" applyProtection="1">
      <alignment horizontal="left" vertical="top"/>
    </xf>
    <xf numFmtId="0" fontId="55" fillId="0" borderId="49" xfId="109" quotePrefix="1" applyFont="1" applyBorder="1" applyAlignment="1">
      <alignment horizontal="left" vertical="top" wrapText="1"/>
    </xf>
    <xf numFmtId="0" fontId="56" fillId="0" borderId="49" xfId="109" applyFont="1" applyBorder="1" applyAlignment="1">
      <alignment horizontal="left" vertical="top" wrapText="1"/>
    </xf>
    <xf numFmtId="0" fontId="55" fillId="0" borderId="49" xfId="0" applyFont="1" applyBorder="1" applyAlignment="1">
      <alignment horizontal="left" vertical="top"/>
    </xf>
    <xf numFmtId="0" fontId="56" fillId="0" borderId="49" xfId="0" applyFont="1" applyBorder="1" applyAlignment="1">
      <alignment horizontal="left" vertical="top"/>
    </xf>
    <xf numFmtId="0" fontId="55" fillId="0" borderId="49" xfId="0" applyFont="1" applyBorder="1" applyAlignment="1">
      <alignment horizontal="left" vertical="top" wrapText="1"/>
    </xf>
    <xf numFmtId="0" fontId="56" fillId="0" borderId="49" xfId="0" applyFont="1" applyBorder="1" applyAlignment="1">
      <alignment horizontal="left" vertical="top" wrapText="1"/>
    </xf>
    <xf numFmtId="0" fontId="56" fillId="0" borderId="49" xfId="0" applyFont="1" applyBorder="1" applyAlignment="1">
      <alignment horizontal="left"/>
    </xf>
    <xf numFmtId="0" fontId="55" fillId="0" borderId="0" xfId="0" applyFont="1" applyAlignment="1">
      <alignment horizontal="left" vertical="top" wrapText="1"/>
    </xf>
    <xf numFmtId="0" fontId="57" fillId="0" borderId="49" xfId="0" quotePrefix="1" applyFont="1" applyBorder="1" applyAlignment="1">
      <alignment horizontal="left" vertical="top" wrapText="1"/>
    </xf>
    <xf numFmtId="0" fontId="57" fillId="0" borderId="49" xfId="0" applyFont="1" applyBorder="1" applyAlignment="1">
      <alignment horizontal="left" vertical="top"/>
    </xf>
    <xf numFmtId="0" fontId="58" fillId="0" borderId="49" xfId="0" applyFont="1" applyBorder="1" applyAlignment="1">
      <alignment horizontal="left" vertical="top"/>
    </xf>
    <xf numFmtId="0" fontId="57" fillId="0" borderId="49" xfId="0" applyFont="1" applyBorder="1" applyAlignment="1">
      <alignment horizontal="left" wrapText="1"/>
    </xf>
    <xf numFmtId="0" fontId="58" fillId="0" borderId="49" xfId="0" applyFont="1" applyBorder="1" applyAlignment="1">
      <alignment horizontal="left" vertical="top" wrapText="1"/>
    </xf>
    <xf numFmtId="0" fontId="58" fillId="0" borderId="0" xfId="0" applyFont="1" applyAlignment="1">
      <alignment horizontal="left" vertical="top" wrapText="1"/>
    </xf>
    <xf numFmtId="0" fontId="4" fillId="0" borderId="120" xfId="0" applyFont="1" applyBorder="1" applyAlignment="1">
      <alignment horizontal="left" vertical="top"/>
    </xf>
    <xf numFmtId="0" fontId="57" fillId="35" borderId="49" xfId="0" applyFont="1" applyFill="1" applyBorder="1" applyAlignment="1">
      <alignment horizontal="left" vertical="top" wrapText="1"/>
    </xf>
    <xf numFmtId="0" fontId="58" fillId="35" borderId="49" xfId="0" applyFont="1" applyFill="1" applyBorder="1" applyAlignment="1">
      <alignment horizontal="left" vertical="top" wrapText="1"/>
    </xf>
    <xf numFmtId="0" fontId="58" fillId="0" borderId="49" xfId="0" applyFont="1" applyBorder="1" applyAlignment="1">
      <alignment horizontal="left"/>
    </xf>
    <xf numFmtId="0" fontId="4" fillId="0" borderId="0" xfId="0" applyFont="1" applyAlignment="1">
      <alignment horizontal="left" vertical="top"/>
    </xf>
    <xf numFmtId="0" fontId="60" fillId="0" borderId="49" xfId="0" applyFont="1" applyBorder="1" applyAlignment="1">
      <alignment horizontal="left" vertical="top" wrapText="1"/>
    </xf>
    <xf numFmtId="0" fontId="57" fillId="0" borderId="90" xfId="0" quotePrefix="1" applyFont="1" applyBorder="1" applyAlignment="1">
      <alignment horizontal="left" vertical="top" wrapText="1"/>
    </xf>
    <xf numFmtId="0" fontId="57" fillId="0" borderId="121" xfId="0" quotePrefix="1" applyFont="1" applyBorder="1" applyAlignment="1">
      <alignment horizontal="left" vertical="top" wrapText="1"/>
    </xf>
    <xf numFmtId="0" fontId="59" fillId="0" borderId="49" xfId="0" applyFont="1" applyBorder="1" applyAlignment="1">
      <alignment horizontal="left"/>
    </xf>
    <xf numFmtId="173" fontId="14" fillId="0" borderId="134" xfId="52" applyNumberFormat="1" applyFont="1" applyBorder="1" applyAlignment="1" applyProtection="1">
      <alignment horizontal="left" vertical="top"/>
    </xf>
    <xf numFmtId="173" fontId="14" fillId="35" borderId="134" xfId="52" applyNumberFormat="1" applyFont="1" applyFill="1" applyBorder="1" applyAlignment="1" applyProtection="1">
      <alignment horizontal="left" vertical="top"/>
    </xf>
    <xf numFmtId="173" fontId="14" fillId="35" borderId="97" xfId="52" applyNumberFormat="1" applyFont="1" applyFill="1" applyBorder="1" applyAlignment="1" applyProtection="1">
      <alignment horizontal="left" vertical="top"/>
    </xf>
    <xf numFmtId="173" fontId="14" fillId="35" borderId="83" xfId="52" applyNumberFormat="1" applyFont="1" applyFill="1" applyBorder="1" applyAlignment="1" applyProtection="1">
      <alignment horizontal="left" vertical="top"/>
    </xf>
    <xf numFmtId="0" fontId="41" fillId="38" borderId="1" xfId="52" applyFont="1" applyFill="1" applyBorder="1" applyAlignment="1" applyProtection="1">
      <alignment horizontal="center"/>
      <protection locked="0"/>
    </xf>
    <xf numFmtId="0" fontId="41" fillId="38" borderId="2" xfId="52" applyFont="1" applyFill="1" applyBorder="1" applyAlignment="1" applyProtection="1">
      <alignment horizontal="center"/>
      <protection locked="0"/>
    </xf>
    <xf numFmtId="0" fontId="41" fillId="38" borderId="3" xfId="52" applyFont="1" applyFill="1" applyBorder="1" applyAlignment="1" applyProtection="1">
      <alignment horizontal="center"/>
      <protection locked="0"/>
    </xf>
    <xf numFmtId="0" fontId="40" fillId="38" borderId="1" xfId="52" applyFont="1" applyFill="1" applyBorder="1" applyAlignment="1" applyProtection="1">
      <alignment horizontal="center"/>
      <protection locked="0"/>
    </xf>
    <xf numFmtId="0" fontId="40" fillId="38" borderId="2" xfId="52" applyFont="1" applyFill="1" applyBorder="1" applyAlignment="1" applyProtection="1">
      <alignment horizontal="center"/>
      <protection locked="0"/>
    </xf>
    <xf numFmtId="0" fontId="40" fillId="38" borderId="3" xfId="52" applyFont="1" applyFill="1" applyBorder="1" applyAlignment="1" applyProtection="1">
      <alignment horizontal="center"/>
      <protection locked="0"/>
    </xf>
    <xf numFmtId="0" fontId="39" fillId="38" borderId="1" xfId="52" applyFont="1" applyFill="1" applyBorder="1" applyAlignment="1" applyProtection="1">
      <alignment horizontal="left"/>
      <protection locked="0"/>
    </xf>
    <xf numFmtId="0" fontId="39" fillId="38" borderId="2" xfId="52" applyFont="1" applyFill="1" applyBorder="1" applyAlignment="1" applyProtection="1">
      <alignment horizontal="left"/>
      <protection locked="0"/>
    </xf>
    <xf numFmtId="0" fontId="39" fillId="38" borderId="3" xfId="52" applyFont="1" applyFill="1" applyBorder="1" applyAlignment="1" applyProtection="1">
      <alignment horizontal="left"/>
      <protection locked="0"/>
    </xf>
    <xf numFmtId="0" fontId="40" fillId="38" borderId="1" xfId="52" applyFont="1" applyFill="1" applyBorder="1" applyAlignment="1" applyProtection="1">
      <alignment horizontal="left"/>
      <protection locked="0"/>
    </xf>
    <xf numFmtId="0" fontId="40" fillId="38" borderId="2" xfId="52" applyFont="1" applyFill="1" applyBorder="1" applyAlignment="1" applyProtection="1">
      <alignment horizontal="left"/>
      <protection locked="0"/>
    </xf>
    <xf numFmtId="0" fontId="40" fillId="38" borderId="3" xfId="52" applyFont="1" applyFill="1" applyBorder="1" applyAlignment="1" applyProtection="1">
      <alignment horizontal="left"/>
      <protection locked="0"/>
    </xf>
    <xf numFmtId="0" fontId="39" fillId="2" borderId="0" xfId="52" applyFont="1" applyFill="1" applyAlignment="1" applyProtection="1">
      <alignment horizontal="center" vertical="center" wrapText="1"/>
    </xf>
    <xf numFmtId="0" fontId="39" fillId="2" borderId="0" xfId="52" applyFont="1" applyFill="1" applyAlignment="1" applyProtection="1">
      <alignment horizontal="center"/>
    </xf>
    <xf numFmtId="0" fontId="40" fillId="2" borderId="0" xfId="52" applyFont="1" applyFill="1" applyAlignment="1" applyProtection="1">
      <alignment horizontal="center"/>
    </xf>
    <xf numFmtId="0" fontId="45" fillId="35" borderId="1" xfId="52" applyFont="1" applyFill="1" applyBorder="1" applyAlignment="1" applyProtection="1">
      <alignment horizontal="left"/>
    </xf>
    <xf numFmtId="0" fontId="45" fillId="35" borderId="3" xfId="52" applyFont="1" applyFill="1" applyBorder="1" applyAlignment="1" applyProtection="1">
      <alignment horizontal="left"/>
    </xf>
    <xf numFmtId="0" fontId="43" fillId="35" borderId="1" xfId="52" applyFont="1" applyFill="1" applyBorder="1" applyAlignment="1" applyProtection="1">
      <alignment horizontal="left"/>
    </xf>
    <xf numFmtId="0" fontId="43" fillId="35" borderId="2" xfId="52" applyFont="1" applyFill="1" applyBorder="1" applyAlignment="1" applyProtection="1">
      <alignment horizontal="left"/>
    </xf>
    <xf numFmtId="0" fontId="43" fillId="35" borderId="3" xfId="52" applyFont="1" applyFill="1" applyBorder="1" applyAlignment="1" applyProtection="1">
      <alignment horizontal="left"/>
    </xf>
    <xf numFmtId="170" fontId="14" fillId="35" borderId="1" xfId="52" applyNumberFormat="1" applyFont="1" applyFill="1" applyBorder="1" applyAlignment="1" applyProtection="1">
      <alignment horizontal="right"/>
    </xf>
    <xf numFmtId="170" fontId="14" fillId="35" borderId="3" xfId="52" applyNumberFormat="1" applyFont="1" applyFill="1" applyBorder="1" applyAlignment="1" applyProtection="1">
      <alignment horizontal="right"/>
    </xf>
    <xf numFmtId="0" fontId="40" fillId="2" borderId="1" xfId="0" applyFont="1" applyFill="1" applyBorder="1" applyAlignment="1" applyProtection="1">
      <alignment horizontal="left"/>
    </xf>
    <xf numFmtId="0" fontId="40" fillId="2" borderId="2" xfId="0" applyFont="1" applyFill="1" applyBorder="1" applyAlignment="1" applyProtection="1">
      <alignment horizontal="left"/>
    </xf>
    <xf numFmtId="0" fontId="40" fillId="2" borderId="3" xfId="0" applyFont="1" applyFill="1" applyBorder="1" applyAlignment="1" applyProtection="1">
      <alignment horizontal="left"/>
    </xf>
    <xf numFmtId="0" fontId="40" fillId="2" borderId="0" xfId="0" applyFont="1" applyFill="1" applyAlignment="1" applyProtection="1">
      <alignment horizontal="center"/>
    </xf>
    <xf numFmtId="170" fontId="39" fillId="2" borderId="1" xfId="0" quotePrefix="1" applyNumberFormat="1" applyFont="1" applyFill="1" applyBorder="1" applyAlignment="1" applyProtection="1">
      <alignment horizontal="right"/>
    </xf>
    <xf numFmtId="170" fontId="39" fillId="2" borderId="3" xfId="0" quotePrefix="1" applyNumberFormat="1" applyFont="1" applyFill="1" applyBorder="1" applyAlignment="1" applyProtection="1">
      <alignment horizontal="right"/>
    </xf>
    <xf numFmtId="0" fontId="40" fillId="2" borderId="27" xfId="0" applyFont="1" applyFill="1" applyBorder="1" applyAlignment="1" applyProtection="1">
      <alignment horizontal="center" vertical="center" wrapText="1"/>
    </xf>
    <xf numFmtId="0" fontId="40" fillId="2" borderId="0" xfId="0" applyFont="1" applyFill="1" applyBorder="1" applyAlignment="1" applyProtection="1">
      <alignment horizontal="center" vertical="center" wrapText="1"/>
    </xf>
    <xf numFmtId="0" fontId="40" fillId="2" borderId="78" xfId="0" applyFont="1" applyFill="1" applyBorder="1" applyAlignment="1" applyProtection="1">
      <alignment horizontal="center" vertical="center" wrapText="1"/>
    </xf>
    <xf numFmtId="0" fontId="40" fillId="2" borderId="75" xfId="0" applyFont="1" applyFill="1" applyBorder="1" applyAlignment="1" applyProtection="1">
      <alignment horizontal="center" vertical="center" wrapText="1"/>
    </xf>
    <xf numFmtId="0" fontId="40" fillId="2" borderId="79" xfId="0" applyFont="1" applyFill="1" applyBorder="1" applyAlignment="1" applyProtection="1">
      <alignment horizontal="center" vertical="center" wrapText="1"/>
    </xf>
    <xf numFmtId="0" fontId="40" fillId="2" borderId="80" xfId="0" applyFont="1" applyFill="1" applyBorder="1" applyAlignment="1" applyProtection="1">
      <alignment horizontal="center" vertical="center" wrapText="1"/>
    </xf>
    <xf numFmtId="0" fontId="40" fillId="2" borderId="1" xfId="0" applyFont="1" applyFill="1" applyBorder="1" applyAlignment="1" applyProtection="1">
      <alignment horizontal="center" vertical="center"/>
    </xf>
    <xf numFmtId="0" fontId="40" fillId="2" borderId="2" xfId="0" applyFont="1" applyFill="1" applyBorder="1" applyAlignment="1" applyProtection="1">
      <alignment horizontal="center" vertical="center"/>
    </xf>
    <xf numFmtId="0" fontId="40" fillId="2" borderId="3" xfId="0" applyFont="1" applyFill="1" applyBorder="1" applyAlignment="1" applyProtection="1">
      <alignment horizontal="center" vertical="center"/>
    </xf>
    <xf numFmtId="0" fontId="39" fillId="2" borderId="1" xfId="0" applyFont="1" applyFill="1" applyBorder="1" applyAlignment="1" applyProtection="1">
      <alignment horizontal="left"/>
    </xf>
    <xf numFmtId="0" fontId="39" fillId="2" borderId="3" xfId="0" applyFont="1" applyFill="1" applyBorder="1" applyAlignment="1" applyProtection="1">
      <alignment horizontal="left"/>
    </xf>
    <xf numFmtId="0" fontId="39" fillId="2" borderId="0" xfId="0" applyFont="1" applyFill="1" applyAlignment="1" applyProtection="1">
      <alignment horizontal="center"/>
    </xf>
    <xf numFmtId="170" fontId="39" fillId="0" borderId="1" xfId="0" applyNumberFormat="1" applyFont="1" applyBorder="1" applyAlignment="1" applyProtection="1">
      <alignment horizontal="right"/>
    </xf>
    <xf numFmtId="170" fontId="39" fillId="0" borderId="3" xfId="0" applyNumberFormat="1" applyFont="1" applyBorder="1" applyAlignment="1" applyProtection="1">
      <alignment horizontal="right"/>
    </xf>
    <xf numFmtId="0" fontId="40" fillId="2" borderId="17" xfId="0" applyFont="1" applyFill="1" applyBorder="1" applyAlignment="1" applyProtection="1">
      <alignment horizontal="center" vertical="center" wrapText="1"/>
    </xf>
    <xf numFmtId="0" fontId="40" fillId="2" borderId="18" xfId="0" applyFont="1" applyFill="1" applyBorder="1" applyAlignment="1" applyProtection="1">
      <alignment horizontal="center" vertical="center" wrapText="1"/>
    </xf>
    <xf numFmtId="0" fontId="40" fillId="2" borderId="82" xfId="0" applyFont="1" applyFill="1" applyBorder="1" applyAlignment="1" applyProtection="1">
      <alignment horizontal="center" vertical="center" wrapText="1"/>
    </xf>
    <xf numFmtId="0" fontId="0" fillId="38" borderId="49" xfId="0" applyFill="1" applyBorder="1" applyAlignment="1" applyProtection="1">
      <alignment horizontal="center"/>
      <protection locked="0"/>
    </xf>
    <xf numFmtId="0" fontId="0" fillId="38" borderId="90" xfId="0" applyFill="1" applyBorder="1" applyAlignment="1" applyProtection="1">
      <alignment horizontal="center"/>
      <protection locked="0"/>
    </xf>
    <xf numFmtId="0" fontId="0" fillId="38" borderId="92" xfId="0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/>
    </xf>
    <xf numFmtId="0" fontId="0" fillId="38" borderId="93" xfId="0" applyFill="1" applyBorder="1" applyAlignment="1" applyProtection="1">
      <alignment horizontal="center"/>
      <protection locked="0"/>
    </xf>
    <xf numFmtId="0" fontId="0" fillId="38" borderId="97" xfId="0" applyFill="1" applyBorder="1" applyAlignment="1" applyProtection="1">
      <alignment horizontal="center"/>
      <protection locked="0"/>
    </xf>
    <xf numFmtId="0" fontId="0" fillId="38" borderId="30" xfId="0" applyFill="1" applyBorder="1" applyAlignment="1" applyProtection="1">
      <alignment horizontal="center"/>
      <protection locked="0"/>
    </xf>
    <xf numFmtId="170" fontId="3" fillId="2" borderId="1" xfId="0" applyNumberFormat="1" applyFont="1" applyFill="1" applyBorder="1" applyAlignment="1" applyProtection="1">
      <alignment horizontal="right"/>
    </xf>
    <xf numFmtId="170" fontId="3" fillId="2" borderId="3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3" fillId="2" borderId="3" xfId="0" applyFont="1" applyFill="1" applyBorder="1" applyAlignment="1" applyProtection="1">
      <alignment horizontal="left"/>
    </xf>
    <xf numFmtId="0" fontId="6" fillId="2" borderId="1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</xf>
    <xf numFmtId="0" fontId="6" fillId="2" borderId="3" xfId="0" applyFont="1" applyFill="1" applyBorder="1" applyAlignment="1" applyProtection="1">
      <alignment horizontal="left"/>
    </xf>
    <xf numFmtId="0" fontId="0" fillId="38" borderId="95" xfId="0" applyFill="1" applyBorder="1" applyAlignment="1" applyProtection="1">
      <alignment horizontal="center"/>
      <protection locked="0"/>
    </xf>
    <xf numFmtId="0" fontId="0" fillId="38" borderId="106" xfId="0" applyFill="1" applyBorder="1" applyAlignment="1" applyProtection="1">
      <alignment horizontal="center"/>
      <protection locked="0"/>
    </xf>
    <xf numFmtId="0" fontId="0" fillId="38" borderId="94" xfId="0" applyFill="1" applyBorder="1" applyAlignment="1" applyProtection="1">
      <alignment horizontal="center"/>
      <protection locked="0"/>
    </xf>
    <xf numFmtId="0" fontId="0" fillId="38" borderId="96" xfId="0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36" fillId="35" borderId="23" xfId="0" applyFont="1" applyFill="1" applyBorder="1" applyAlignment="1" applyProtection="1">
      <alignment horizontal="center" vertical="center"/>
    </xf>
    <xf numFmtId="0" fontId="36" fillId="35" borderId="24" xfId="0" applyFont="1" applyFill="1" applyBorder="1" applyAlignment="1" applyProtection="1">
      <alignment horizontal="center" vertical="center"/>
    </xf>
    <xf numFmtId="0" fontId="36" fillId="35" borderId="102" xfId="0" applyFont="1" applyFill="1" applyBorder="1" applyAlignment="1" applyProtection="1">
      <alignment horizontal="center" vertical="center"/>
    </xf>
    <xf numFmtId="0" fontId="36" fillId="35" borderId="75" xfId="0" applyFont="1" applyFill="1" applyBorder="1" applyAlignment="1" applyProtection="1">
      <alignment horizontal="center" vertical="center"/>
    </xf>
    <xf numFmtId="0" fontId="36" fillId="35" borderId="79" xfId="0" applyFont="1" applyFill="1" applyBorder="1" applyAlignment="1" applyProtection="1">
      <alignment horizontal="center" vertical="center"/>
    </xf>
    <xf numFmtId="0" fontId="36" fillId="35" borderId="103" xfId="0" applyFont="1" applyFill="1" applyBorder="1" applyAlignment="1" applyProtection="1">
      <alignment horizontal="center" vertical="center"/>
    </xf>
    <xf numFmtId="0" fontId="37" fillId="35" borderId="107" xfId="0" applyFont="1" applyFill="1" applyBorder="1" applyAlignment="1" applyProtection="1">
      <alignment horizontal="center"/>
    </xf>
    <xf numFmtId="0" fontId="37" fillId="35" borderId="99" xfId="0" applyFont="1" applyFill="1" applyBorder="1" applyAlignment="1" applyProtection="1">
      <alignment horizontal="center"/>
    </xf>
    <xf numFmtId="0" fontId="37" fillId="35" borderId="100" xfId="0" applyFont="1" applyFill="1" applyBorder="1" applyAlignment="1" applyProtection="1">
      <alignment horizontal="center"/>
    </xf>
    <xf numFmtId="0" fontId="0" fillId="38" borderId="104" xfId="0" applyFill="1" applyBorder="1" applyAlignment="1" applyProtection="1">
      <alignment horizontal="center"/>
      <protection locked="0"/>
    </xf>
    <xf numFmtId="0" fontId="0" fillId="38" borderId="105" xfId="0" applyFill="1" applyBorder="1" applyAlignment="1" applyProtection="1">
      <alignment horizontal="center"/>
      <protection locked="0"/>
    </xf>
    <xf numFmtId="0" fontId="36" fillId="35" borderId="60" xfId="0" applyFont="1" applyFill="1" applyBorder="1" applyAlignment="1" applyProtection="1">
      <alignment horizontal="center"/>
    </xf>
    <xf numFmtId="0" fontId="36" fillId="35" borderId="61" xfId="0" applyFont="1" applyFill="1" applyBorder="1" applyAlignment="1" applyProtection="1">
      <alignment horizontal="center"/>
    </xf>
    <xf numFmtId="0" fontId="36" fillId="35" borderId="91" xfId="0" applyFont="1" applyFill="1" applyBorder="1" applyAlignment="1" applyProtection="1">
      <alignment horizontal="center"/>
    </xf>
    <xf numFmtId="0" fontId="37" fillId="35" borderId="98" xfId="0" applyFont="1" applyFill="1" applyBorder="1" applyAlignment="1" applyProtection="1">
      <alignment horizontal="center"/>
    </xf>
    <xf numFmtId="0" fontId="37" fillId="35" borderId="101" xfId="0" applyFont="1" applyFill="1" applyBorder="1" applyAlignment="1" applyProtection="1">
      <alignment horizontal="center"/>
    </xf>
    <xf numFmtId="0" fontId="0" fillId="38" borderId="31" xfId="0" applyFill="1" applyBorder="1" applyAlignment="1" applyProtection="1">
      <alignment horizontal="center"/>
      <protection locked="0"/>
    </xf>
  </cellXfs>
  <cellStyles count="11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mma_3D.Portfolio Summary-Lot 1" xfId="26" xr:uid="{00000000-0005-0000-0000-000019000000}"/>
    <cellStyle name="Controlecel" xfId="27" builtinId="23" customBuiltin="1"/>
    <cellStyle name="Currency 2" xfId="28" xr:uid="{00000000-0005-0000-0000-00001B000000}"/>
    <cellStyle name="Currency 2 2" xfId="29" xr:uid="{00000000-0005-0000-0000-00001C000000}"/>
    <cellStyle name="Euro" xfId="30" xr:uid="{00000000-0005-0000-0000-00001D000000}"/>
    <cellStyle name="Gekoppelde cel" xfId="31" builtinId="24" customBuiltin="1"/>
    <cellStyle name="Goed" xfId="32" builtinId="26" customBuiltin="1"/>
    <cellStyle name="Hyperlink 2" xfId="33" xr:uid="{00000000-0005-0000-0000-000020000000}"/>
    <cellStyle name="Hyperlink 2 2" xfId="34" xr:uid="{00000000-0005-0000-0000-000021000000}"/>
    <cellStyle name="Hyperlink 3" xfId="35" xr:uid="{00000000-0005-0000-0000-000022000000}"/>
    <cellStyle name="Invoer" xfId="36" builtinId="20" customBuiltin="1"/>
    <cellStyle name="Kop 1" xfId="37" builtinId="16" customBuiltin="1"/>
    <cellStyle name="Kop 2" xfId="38" builtinId="17" customBuiltin="1"/>
    <cellStyle name="Kop 3" xfId="39" builtinId="18" customBuiltin="1"/>
    <cellStyle name="Kop 3 2" xfId="40" xr:uid="{00000000-0005-0000-0000-000027000000}"/>
    <cellStyle name="Kop 4" xfId="41" builtinId="19" customBuiltin="1"/>
    <cellStyle name="Neutraal" xfId="42" builtinId="28" customBuiltin="1"/>
    <cellStyle name="Normal 2" xfId="43" xr:uid="{00000000-0005-0000-0000-00002A000000}"/>
    <cellStyle name="Normal_Annex 4 Location Portfolio Overview RD v3" xfId="44" xr:uid="{00000000-0005-0000-0000-00002B000000}"/>
    <cellStyle name="Notitie 2" xfId="45" xr:uid="{00000000-0005-0000-0000-00002C000000}"/>
    <cellStyle name="Ongeldig" xfId="46" builtinId="27" customBuiltin="1"/>
    <cellStyle name="Procent 2" xfId="47" xr:uid="{00000000-0005-0000-0000-00002E000000}"/>
    <cellStyle name="Procent 2 2" xfId="48" xr:uid="{00000000-0005-0000-0000-00002F000000}"/>
    <cellStyle name="Procent 2 3" xfId="49" xr:uid="{00000000-0005-0000-0000-000030000000}"/>
    <cellStyle name="Procent 3" xfId="50" xr:uid="{00000000-0005-0000-0000-000031000000}"/>
    <cellStyle name="Procent 3 2" xfId="51" xr:uid="{00000000-0005-0000-0000-000032000000}"/>
    <cellStyle name="Standaard" xfId="0" builtinId="0"/>
    <cellStyle name="Standaard 11" xfId="52" xr:uid="{00000000-0005-0000-0000-000034000000}"/>
    <cellStyle name="Standaard 13" xfId="53" xr:uid="{00000000-0005-0000-0000-000035000000}"/>
    <cellStyle name="Standaard 15" xfId="54" xr:uid="{00000000-0005-0000-0000-000036000000}"/>
    <cellStyle name="Standaard 16" xfId="55" xr:uid="{00000000-0005-0000-0000-000037000000}"/>
    <cellStyle name="Standaard 18" xfId="56" xr:uid="{00000000-0005-0000-0000-000038000000}"/>
    <cellStyle name="Standaard 19" xfId="57" xr:uid="{00000000-0005-0000-0000-000039000000}"/>
    <cellStyle name="Standaard 2" xfId="58" xr:uid="{00000000-0005-0000-0000-00003A000000}"/>
    <cellStyle name="Standaard 2 2" xfId="59" xr:uid="{00000000-0005-0000-0000-00003B000000}"/>
    <cellStyle name="Standaard 2 3" xfId="60" xr:uid="{00000000-0005-0000-0000-00003C000000}"/>
    <cellStyle name="Standaard 20" xfId="61" xr:uid="{00000000-0005-0000-0000-00003D000000}"/>
    <cellStyle name="Standaard 21" xfId="62" xr:uid="{00000000-0005-0000-0000-00003E000000}"/>
    <cellStyle name="Standaard 24" xfId="63" xr:uid="{00000000-0005-0000-0000-00003F000000}"/>
    <cellStyle name="Standaard 25" xfId="64" xr:uid="{00000000-0005-0000-0000-000040000000}"/>
    <cellStyle name="Standaard 26" xfId="65" xr:uid="{00000000-0005-0000-0000-000041000000}"/>
    <cellStyle name="Standaard 27" xfId="66" xr:uid="{00000000-0005-0000-0000-000042000000}"/>
    <cellStyle name="Standaard 28" xfId="67" xr:uid="{00000000-0005-0000-0000-000043000000}"/>
    <cellStyle name="Standaard 29" xfId="68" xr:uid="{00000000-0005-0000-0000-000044000000}"/>
    <cellStyle name="Standaard 3" xfId="69" xr:uid="{00000000-0005-0000-0000-000045000000}"/>
    <cellStyle name="Standaard 3 2" xfId="70" xr:uid="{00000000-0005-0000-0000-000046000000}"/>
    <cellStyle name="Standaard 3 2 2" xfId="71" xr:uid="{00000000-0005-0000-0000-000047000000}"/>
    <cellStyle name="Standaard 31" xfId="72" xr:uid="{00000000-0005-0000-0000-000048000000}"/>
    <cellStyle name="Standaard 32" xfId="73" xr:uid="{00000000-0005-0000-0000-000049000000}"/>
    <cellStyle name="Standaard 33" xfId="74" xr:uid="{00000000-0005-0000-0000-00004A000000}"/>
    <cellStyle name="Standaard 39" xfId="75" xr:uid="{00000000-0005-0000-0000-00004B000000}"/>
    <cellStyle name="Standaard 4" xfId="76" xr:uid="{00000000-0005-0000-0000-00004C000000}"/>
    <cellStyle name="Standaard 4 2" xfId="77" xr:uid="{00000000-0005-0000-0000-00004D000000}"/>
    <cellStyle name="Standaard 4 2 2" xfId="78" xr:uid="{00000000-0005-0000-0000-00004E000000}"/>
    <cellStyle name="Standaard 4 3" xfId="79" xr:uid="{00000000-0005-0000-0000-00004F000000}"/>
    <cellStyle name="Standaard 4 4" xfId="80" xr:uid="{00000000-0005-0000-0000-000050000000}"/>
    <cellStyle name="Standaard 40" xfId="81" xr:uid="{00000000-0005-0000-0000-000051000000}"/>
    <cellStyle name="Standaard 41" xfId="82" xr:uid="{00000000-0005-0000-0000-000052000000}"/>
    <cellStyle name="Standaard 42" xfId="83" xr:uid="{00000000-0005-0000-0000-000053000000}"/>
    <cellStyle name="Standaard 43" xfId="84" xr:uid="{00000000-0005-0000-0000-000054000000}"/>
    <cellStyle name="Standaard 44" xfId="85" xr:uid="{00000000-0005-0000-0000-000055000000}"/>
    <cellStyle name="Standaard 45" xfId="86" xr:uid="{00000000-0005-0000-0000-000056000000}"/>
    <cellStyle name="Standaard 46" xfId="87" xr:uid="{00000000-0005-0000-0000-000057000000}"/>
    <cellStyle name="Standaard 47" xfId="88" xr:uid="{00000000-0005-0000-0000-000058000000}"/>
    <cellStyle name="Standaard 48" xfId="89" xr:uid="{00000000-0005-0000-0000-000059000000}"/>
    <cellStyle name="Standaard 49" xfId="90" xr:uid="{00000000-0005-0000-0000-00005A000000}"/>
    <cellStyle name="Standaard 5" xfId="91" xr:uid="{00000000-0005-0000-0000-00005B000000}"/>
    <cellStyle name="Standaard 5 2" xfId="92" xr:uid="{00000000-0005-0000-0000-00005C000000}"/>
    <cellStyle name="Standaard 5 3" xfId="93" xr:uid="{00000000-0005-0000-0000-00005D000000}"/>
    <cellStyle name="Standaard 5 3 2" xfId="94" xr:uid="{00000000-0005-0000-0000-00005E000000}"/>
    <cellStyle name="Standaard 5 4" xfId="95" xr:uid="{00000000-0005-0000-0000-00005F000000}"/>
    <cellStyle name="Standaard 5 5" xfId="96" xr:uid="{00000000-0005-0000-0000-000060000000}"/>
    <cellStyle name="Standaard 50" xfId="97" xr:uid="{00000000-0005-0000-0000-000061000000}"/>
    <cellStyle name="Standaard 51" xfId="98" xr:uid="{00000000-0005-0000-0000-000062000000}"/>
    <cellStyle name="Standaard 52" xfId="99" xr:uid="{00000000-0005-0000-0000-000063000000}"/>
    <cellStyle name="Standaard 6" xfId="100" xr:uid="{00000000-0005-0000-0000-000064000000}"/>
    <cellStyle name="Standaard 7" xfId="101" xr:uid="{00000000-0005-0000-0000-000065000000}"/>
    <cellStyle name="Standaard 7 2" xfId="108" xr:uid="{00000000-0005-0000-0000-000066000000}"/>
    <cellStyle name="Standaard 7 2 2" xfId="109" xr:uid="{00000000-0005-0000-0000-000067000000}"/>
    <cellStyle name="Standaard 8" xfId="110" xr:uid="{00000000-0005-0000-0000-000068000000}"/>
    <cellStyle name="Standaard 9" xfId="102" xr:uid="{00000000-0005-0000-0000-000069000000}"/>
    <cellStyle name="Titel" xfId="103" builtinId="15" customBuiltin="1"/>
    <cellStyle name="Totaal" xfId="104" builtinId="25" customBuiltin="1"/>
    <cellStyle name="Uitvoer" xfId="105" builtinId="21" customBuiltin="1"/>
    <cellStyle name="Verklarende tekst" xfId="106" builtinId="53" customBuiltin="1"/>
    <cellStyle name="Waarschuwingstekst" xfId="10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Kantoorthema">
  <a:themeElements>
    <a:clrScheme name="Complankleuren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098D1"/>
      </a:accent1>
      <a:accent2>
        <a:srgbClr val="E32119"/>
      </a:accent2>
      <a:accent3>
        <a:srgbClr val="D5E14D"/>
      </a:accent3>
      <a:accent4>
        <a:srgbClr val="8064A2"/>
      </a:accent4>
      <a:accent5>
        <a:srgbClr val="F79646"/>
      </a:accent5>
      <a:accent6>
        <a:srgbClr val="0000FF"/>
      </a:accent6>
      <a:hlink>
        <a:srgbClr val="0098D1"/>
      </a:hlink>
      <a:folHlink>
        <a:srgbClr val="E32119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I44"/>
  <sheetViews>
    <sheetView showGridLines="0" showRowColHeaders="0" showZeros="0" view="pageBreakPreview" topLeftCell="A13" zoomScale="110" zoomScaleNormal="115" zoomScaleSheetLayoutView="110" zoomScalePageLayoutView="115" workbookViewId="0">
      <selection activeCell="D38" sqref="D38:G38"/>
    </sheetView>
  </sheetViews>
  <sheetFormatPr defaultColWidth="8.77734375" defaultRowHeight="11.4"/>
  <cols>
    <col min="1" max="1" width="2.6640625" style="24" customWidth="1"/>
    <col min="2" max="2" width="8.77734375" style="24"/>
    <col min="3" max="3" width="10" style="24" customWidth="1"/>
    <col min="4" max="4" width="8.77734375" style="24"/>
    <col min="5" max="5" width="9.33203125" style="24" customWidth="1"/>
    <col min="6" max="6" width="15.109375" style="24" customWidth="1"/>
    <col min="7" max="7" width="16.77734375" style="24" customWidth="1"/>
    <col min="8" max="8" width="21.44140625" style="24" customWidth="1"/>
    <col min="9" max="9" width="10.33203125" style="24" bestFit="1" customWidth="1"/>
    <col min="10" max="16384" width="8.77734375" style="24"/>
  </cols>
  <sheetData>
    <row r="1" spans="1:9">
      <c r="A1" s="138" t="s">
        <v>149</v>
      </c>
      <c r="B1" s="22"/>
      <c r="C1" s="22"/>
      <c r="D1" s="22"/>
      <c r="E1" s="22"/>
      <c r="F1" s="22"/>
      <c r="G1" s="22"/>
      <c r="H1" s="22"/>
      <c r="I1" s="23"/>
    </row>
    <row r="2" spans="1:9">
      <c r="A2" s="25" t="s">
        <v>126</v>
      </c>
      <c r="B2" s="22"/>
      <c r="C2" s="22"/>
      <c r="D2" s="22"/>
      <c r="E2" s="22"/>
      <c r="F2" s="22"/>
      <c r="G2" s="22"/>
      <c r="H2" s="22"/>
      <c r="I2" s="26"/>
    </row>
    <row r="3" spans="1:9">
      <c r="A3" s="26"/>
      <c r="B3" s="26"/>
      <c r="C3" s="26"/>
      <c r="D3" s="26"/>
      <c r="E3" s="26"/>
      <c r="F3" s="26"/>
      <c r="G3" s="26"/>
      <c r="H3" s="26"/>
      <c r="I3" s="26"/>
    </row>
    <row r="4" spans="1:9">
      <c r="A4" s="27" t="s">
        <v>0</v>
      </c>
      <c r="B4" s="27"/>
      <c r="C4" s="27"/>
      <c r="D4" s="27"/>
      <c r="E4" s="304"/>
      <c r="F4" s="305"/>
      <c r="G4" s="305"/>
      <c r="H4" s="306"/>
      <c r="I4" s="26"/>
    </row>
    <row r="5" spans="1:9">
      <c r="A5" s="26" t="s">
        <v>1</v>
      </c>
      <c r="B5" s="26"/>
      <c r="C5" s="26"/>
      <c r="D5" s="26"/>
      <c r="E5" s="307"/>
      <c r="F5" s="308"/>
      <c r="G5" s="308"/>
      <c r="H5" s="309"/>
      <c r="I5" s="28"/>
    </row>
    <row r="6" spans="1:9" s="27" customFormat="1">
      <c r="A6" s="26"/>
      <c r="B6" s="26"/>
      <c r="C6" s="26"/>
      <c r="D6" s="28"/>
      <c r="E6" s="28"/>
      <c r="F6" s="28"/>
      <c r="G6" s="28"/>
      <c r="H6" s="28"/>
      <c r="I6" s="28"/>
    </row>
    <row r="7" spans="1:9" s="27" customFormat="1">
      <c r="A7" s="26"/>
      <c r="B7" s="316" t="s">
        <v>150</v>
      </c>
      <c r="C7" s="316"/>
      <c r="D7" s="316"/>
      <c r="E7" s="316"/>
      <c r="F7" s="316"/>
      <c r="G7" s="316"/>
      <c r="H7" s="316"/>
      <c r="I7" s="26"/>
    </row>
    <row r="8" spans="1:9" s="27" customFormat="1">
      <c r="A8" s="26"/>
      <c r="B8" s="316"/>
      <c r="C8" s="316"/>
      <c r="D8" s="316"/>
      <c r="E8" s="316"/>
      <c r="F8" s="316"/>
      <c r="G8" s="316"/>
      <c r="H8" s="316"/>
      <c r="I8" s="26"/>
    </row>
    <row r="9" spans="1:9" s="27" customFormat="1">
      <c r="A9" s="26"/>
      <c r="B9" s="316"/>
      <c r="C9" s="316"/>
      <c r="D9" s="316"/>
      <c r="E9" s="316"/>
      <c r="F9" s="316"/>
      <c r="G9" s="316"/>
      <c r="H9" s="316"/>
      <c r="I9" s="26"/>
    </row>
    <row r="10" spans="1:9">
      <c r="A10" s="26"/>
      <c r="B10" s="29"/>
      <c r="C10" s="26"/>
      <c r="D10" s="26"/>
      <c r="E10" s="26"/>
      <c r="F10" s="26"/>
      <c r="G10" s="26"/>
      <c r="H10" s="26"/>
      <c r="I10" s="26"/>
    </row>
    <row r="11" spans="1:9">
      <c r="B11" s="26" t="s">
        <v>91</v>
      </c>
      <c r="C11" s="26"/>
      <c r="D11" s="26"/>
      <c r="E11" s="26"/>
      <c r="F11" s="26"/>
      <c r="G11" s="26"/>
      <c r="H11" s="26"/>
      <c r="I11" s="26"/>
    </row>
    <row r="12" spans="1:9">
      <c r="A12" s="26"/>
      <c r="B12" s="26"/>
      <c r="C12" s="26"/>
      <c r="D12" s="26"/>
      <c r="E12" s="26"/>
      <c r="F12" s="26"/>
      <c r="G12" s="26"/>
      <c r="H12" s="26"/>
      <c r="I12" s="26"/>
    </row>
    <row r="13" spans="1:9">
      <c r="A13" s="26"/>
      <c r="B13" s="26"/>
      <c r="C13" s="26"/>
      <c r="D13" s="26"/>
      <c r="F13" s="30"/>
      <c r="G13" s="26"/>
      <c r="H13" s="26"/>
      <c r="I13" s="26"/>
    </row>
    <row r="14" spans="1:9">
      <c r="A14" s="317" t="s">
        <v>138</v>
      </c>
      <c r="B14" s="317"/>
      <c r="C14" s="317"/>
      <c r="D14" s="317"/>
      <c r="E14" s="317"/>
      <c r="F14" s="317"/>
      <c r="G14" s="317"/>
      <c r="H14" s="317"/>
      <c r="I14" s="317"/>
    </row>
    <row r="15" spans="1:9">
      <c r="A15" s="26"/>
      <c r="B15" s="29"/>
      <c r="C15" s="29"/>
      <c r="D15" s="29"/>
      <c r="E15" s="29"/>
      <c r="F15" s="26"/>
      <c r="G15" s="26"/>
      <c r="H15" s="26"/>
      <c r="I15" s="26"/>
    </row>
    <row r="16" spans="1:9">
      <c r="A16" s="26"/>
      <c r="B16" s="26" t="s">
        <v>73</v>
      </c>
      <c r="C16" s="29"/>
      <c r="D16" s="29"/>
      <c r="E16" s="29"/>
      <c r="F16" s="26"/>
      <c r="G16" s="30"/>
      <c r="H16" s="31">
        <f>'Verzamelblad per gebouw'!AA14</f>
        <v>0</v>
      </c>
      <c r="I16" s="26"/>
    </row>
    <row r="17" spans="1:9">
      <c r="A17" s="26"/>
      <c r="B17" s="26" t="s">
        <v>151</v>
      </c>
      <c r="C17" s="29"/>
      <c r="D17" s="29"/>
      <c r="E17" s="29"/>
      <c r="F17" s="26"/>
      <c r="G17" s="30"/>
      <c r="H17" s="31">
        <f>'Verzamelblad per gebouw'!AB14</f>
        <v>0</v>
      </c>
      <c r="I17" s="26"/>
    </row>
    <row r="18" spans="1:9" ht="12" thickBot="1">
      <c r="A18" s="26"/>
      <c r="B18" s="26" t="s">
        <v>74</v>
      </c>
      <c r="C18" s="29"/>
      <c r="D18" s="29"/>
      <c r="E18" s="29"/>
      <c r="F18" s="26"/>
      <c r="G18" s="30"/>
      <c r="H18" s="32">
        <f>'Verzamelblad per gebouw'!AC14</f>
        <v>0</v>
      </c>
      <c r="I18" s="26"/>
    </row>
    <row r="19" spans="1:9" ht="12" thickBot="1">
      <c r="A19" s="26"/>
      <c r="B19" s="23" t="s">
        <v>82</v>
      </c>
      <c r="C19" s="29"/>
      <c r="D19" s="29"/>
      <c r="E19" s="29"/>
      <c r="F19" s="26"/>
      <c r="G19" s="30"/>
      <c r="H19" s="33">
        <f>SUM(H16:H18)</f>
        <v>0</v>
      </c>
      <c r="I19" s="26"/>
    </row>
    <row r="20" spans="1:9" ht="12" thickBot="1">
      <c r="A20" s="26"/>
      <c r="B20" s="26"/>
      <c r="C20" s="29"/>
      <c r="D20" s="29"/>
      <c r="E20" s="29"/>
      <c r="F20" s="26"/>
      <c r="G20" s="30"/>
      <c r="H20" s="34"/>
      <c r="I20" s="26"/>
    </row>
    <row r="21" spans="1:9" ht="12" hidden="1" thickBot="1">
      <c r="A21" s="26"/>
      <c r="B21" s="35" t="s">
        <v>83</v>
      </c>
      <c r="C21" s="29"/>
      <c r="D21" s="29"/>
      <c r="E21" s="29"/>
      <c r="F21" s="26"/>
      <c r="G21" s="30"/>
      <c r="H21" s="33">
        <f>Rekenblad!D4</f>
        <v>0</v>
      </c>
      <c r="I21" s="26"/>
    </row>
    <row r="22" spans="1:9" ht="12" hidden="1" thickBot="1">
      <c r="A22" s="26"/>
      <c r="B22" s="35" t="s">
        <v>75</v>
      </c>
      <c r="C22" s="29"/>
      <c r="D22" s="29"/>
      <c r="E22" s="29"/>
      <c r="F22" s="26"/>
      <c r="G22" s="30"/>
      <c r="H22" s="33">
        <f>Rekenblad!D5</f>
        <v>0</v>
      </c>
      <c r="I22" s="26"/>
    </row>
    <row r="23" spans="1:9" ht="12" thickBot="1">
      <c r="A23" s="26"/>
      <c r="B23" s="35" t="s">
        <v>86</v>
      </c>
      <c r="C23" s="29"/>
      <c r="D23" s="29"/>
      <c r="E23" s="29"/>
      <c r="F23" s="26"/>
      <c r="G23" s="30"/>
      <c r="H23" s="33">
        <f>Rekenblad!D7</f>
        <v>0</v>
      </c>
      <c r="I23" s="26"/>
    </row>
    <row r="24" spans="1:9">
      <c r="A24" s="26"/>
      <c r="B24" s="35"/>
      <c r="C24" s="29"/>
      <c r="D24" s="29"/>
      <c r="E24" s="29"/>
      <c r="F24" s="26"/>
      <c r="G24" s="30"/>
      <c r="H24" s="34"/>
      <c r="I24" s="26"/>
    </row>
    <row r="25" spans="1:9">
      <c r="A25" s="26"/>
      <c r="B25" s="36"/>
      <c r="C25" s="29"/>
      <c r="D25" s="29"/>
      <c r="E25" s="29"/>
      <c r="F25" s="26"/>
      <c r="G25" s="30"/>
      <c r="H25" s="26"/>
      <c r="I25" s="26"/>
    </row>
    <row r="26" spans="1:9">
      <c r="A26" s="318" t="s">
        <v>139</v>
      </c>
      <c r="B26" s="318"/>
      <c r="C26" s="318"/>
      <c r="D26" s="318"/>
      <c r="E26" s="318"/>
      <c r="F26" s="318"/>
      <c r="G26" s="318"/>
      <c r="H26" s="318"/>
      <c r="I26" s="318"/>
    </row>
    <row r="27" spans="1:9">
      <c r="A27" s="26"/>
      <c r="B27" s="26"/>
      <c r="C27" s="26"/>
      <c r="D27" s="26"/>
      <c r="E27" s="26"/>
      <c r="F27" s="26"/>
      <c r="G27" s="26"/>
      <c r="H27" s="26"/>
      <c r="I27" s="26"/>
    </row>
    <row r="28" spans="1:9">
      <c r="A28" s="26"/>
      <c r="B28" s="26"/>
      <c r="C28" s="26"/>
      <c r="D28" s="26"/>
      <c r="E28" s="26"/>
      <c r="F28" s="26"/>
      <c r="G28" s="26"/>
      <c r="H28" s="26"/>
      <c r="I28" s="26"/>
    </row>
    <row r="29" spans="1:9">
      <c r="A29" s="26" t="s">
        <v>3</v>
      </c>
      <c r="B29" s="26"/>
      <c r="C29" s="26"/>
      <c r="D29" s="26"/>
      <c r="E29" s="26"/>
      <c r="F29" s="26"/>
      <c r="G29" s="26"/>
      <c r="H29" s="26"/>
      <c r="I29" s="26"/>
    </row>
    <row r="30" spans="1:9">
      <c r="A30" s="26" t="s">
        <v>4</v>
      </c>
      <c r="B30" s="26"/>
      <c r="C30" s="26"/>
      <c r="D30" s="26"/>
      <c r="E30" s="26"/>
      <c r="F30" s="26"/>
      <c r="G30" s="26"/>
      <c r="H30" s="26"/>
      <c r="I30" s="26"/>
    </row>
    <row r="31" spans="1:9">
      <c r="A31" s="26"/>
      <c r="B31" s="26"/>
      <c r="C31" s="26"/>
      <c r="D31" s="26"/>
      <c r="E31" s="26"/>
      <c r="F31" s="26"/>
      <c r="G31" s="26"/>
      <c r="H31" s="26"/>
      <c r="I31" s="26"/>
    </row>
    <row r="32" spans="1:9">
      <c r="A32" s="26"/>
      <c r="B32" s="186" t="s">
        <v>94</v>
      </c>
      <c r="C32" s="26"/>
      <c r="D32" s="26"/>
      <c r="E32" s="26"/>
      <c r="F32" s="186" t="s">
        <v>96</v>
      </c>
      <c r="G32" s="26"/>
      <c r="H32" s="26"/>
      <c r="I32" s="26"/>
    </row>
    <row r="33" spans="1:9">
      <c r="A33" s="26"/>
      <c r="B33" s="186" t="s">
        <v>123</v>
      </c>
      <c r="C33" s="26"/>
      <c r="D33" s="26"/>
      <c r="E33" s="26"/>
      <c r="F33" s="186" t="s">
        <v>95</v>
      </c>
      <c r="G33" s="26"/>
      <c r="H33" s="26"/>
      <c r="I33" s="26"/>
    </row>
    <row r="34" spans="1:9">
      <c r="A34" s="26"/>
      <c r="B34" s="186"/>
      <c r="C34" s="26"/>
      <c r="D34" s="26"/>
      <c r="E34" s="26"/>
      <c r="F34" s="26"/>
      <c r="G34" s="26"/>
      <c r="H34" s="26"/>
      <c r="I34" s="26"/>
    </row>
    <row r="35" spans="1:9">
      <c r="A35" s="26"/>
      <c r="B35" s="26"/>
      <c r="C35" s="26"/>
      <c r="D35" s="26"/>
      <c r="E35" s="26"/>
      <c r="F35" s="26"/>
      <c r="G35" s="26"/>
      <c r="H35" s="26"/>
      <c r="I35" s="26"/>
    </row>
    <row r="36" spans="1:9">
      <c r="A36" s="26" t="s">
        <v>5</v>
      </c>
      <c r="B36" s="26"/>
      <c r="C36" s="26"/>
      <c r="D36" s="310"/>
      <c r="E36" s="311"/>
      <c r="F36" s="312"/>
      <c r="G36" s="37" t="s">
        <v>6</v>
      </c>
      <c r="H36" s="134"/>
      <c r="I36" s="26"/>
    </row>
    <row r="37" spans="1:9">
      <c r="A37" s="26"/>
      <c r="B37" s="26"/>
      <c r="C37" s="26"/>
      <c r="D37" s="26"/>
      <c r="E37" s="26"/>
      <c r="F37" s="26"/>
      <c r="G37" s="26"/>
      <c r="H37" s="26"/>
      <c r="I37" s="26"/>
    </row>
    <row r="38" spans="1:9">
      <c r="A38" s="26" t="s">
        <v>7</v>
      </c>
      <c r="B38" s="26"/>
      <c r="C38" s="26"/>
      <c r="D38" s="313"/>
      <c r="E38" s="314"/>
      <c r="F38" s="314"/>
      <c r="G38" s="315"/>
      <c r="H38" s="38"/>
      <c r="I38" s="26"/>
    </row>
    <row r="39" spans="1:9">
      <c r="A39" s="26"/>
      <c r="B39" s="26"/>
      <c r="C39" s="26"/>
      <c r="D39" s="26"/>
      <c r="E39" s="26"/>
      <c r="F39" s="26"/>
      <c r="G39" s="26"/>
      <c r="H39" s="26"/>
      <c r="I39" s="26"/>
    </row>
    <row r="40" spans="1:9">
      <c r="A40" s="26" t="s">
        <v>8</v>
      </c>
      <c r="B40" s="26"/>
      <c r="C40" s="26"/>
      <c r="D40" s="26"/>
      <c r="E40" s="26"/>
      <c r="F40" s="26"/>
      <c r="G40" s="26"/>
      <c r="H40" s="26" t="s">
        <v>9</v>
      </c>
      <c r="I40" s="26"/>
    </row>
    <row r="41" spans="1:9">
      <c r="A41" s="26"/>
      <c r="B41" s="26"/>
      <c r="C41" s="26"/>
      <c r="D41" s="26"/>
      <c r="E41" s="26"/>
      <c r="F41" s="26"/>
      <c r="G41" s="26"/>
      <c r="H41" s="26"/>
      <c r="I41" s="26"/>
    </row>
    <row r="42" spans="1:9">
      <c r="A42" s="26"/>
      <c r="B42" s="26"/>
      <c r="C42" s="26"/>
      <c r="D42" s="26"/>
      <c r="E42" s="26"/>
      <c r="F42" s="26"/>
      <c r="G42" s="26"/>
      <c r="H42" s="26"/>
      <c r="I42" s="26"/>
    </row>
    <row r="43" spans="1:9">
      <c r="A43" s="26"/>
      <c r="B43" s="26"/>
      <c r="C43" s="26"/>
      <c r="D43" s="26"/>
      <c r="E43" s="26"/>
      <c r="F43" s="26"/>
      <c r="G43" s="26"/>
      <c r="H43" s="26"/>
      <c r="I43" s="26"/>
    </row>
    <row r="44" spans="1:9">
      <c r="A44" s="26"/>
      <c r="B44" s="26"/>
      <c r="C44" s="26"/>
      <c r="D44" s="26"/>
      <c r="E44" s="26"/>
      <c r="F44" s="26"/>
      <c r="G44" s="26"/>
      <c r="H44" s="26"/>
      <c r="I44" s="26"/>
    </row>
  </sheetData>
  <sheetProtection algorithmName="SHA-512" hashValue="9BdaJBsdlyYx3UpHZeyzVSDjLHySgwiJ3Vx0jdexoxb9gSC6f/xmo5GiqrnAIviRHL8iJ23ldP8rZM6cblsTtw==" saltValue="CXXrPZSACGta80srMdsjpw==" spinCount="100000" sheet="1" selectLockedCells="1"/>
  <mergeCells count="7">
    <mergeCell ref="E4:H4"/>
    <mergeCell ref="E5:H5"/>
    <mergeCell ref="D36:F36"/>
    <mergeCell ref="D38:G38"/>
    <mergeCell ref="B7:H9"/>
    <mergeCell ref="A14:I14"/>
    <mergeCell ref="A26:I26"/>
  </mergeCells>
  <pageMargins left="0.74803149606299213" right="0.74803149606299213" top="1.7716535433070868" bottom="0.98425196850393704" header="0.51181102362204722" footer="0.51181102362204722"/>
  <pageSetup paperSize="9" scale="85" orientation="portrait" r:id="rId1"/>
  <headerFooter alignWithMargins="0"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1:AT26"/>
  <sheetViews>
    <sheetView showZeros="0" view="pageBreakPreview" zoomScale="85" zoomScaleSheetLayoutView="85" workbookViewId="0">
      <selection activeCell="G5" sqref="G5"/>
    </sheetView>
  </sheetViews>
  <sheetFormatPr defaultColWidth="8.77734375" defaultRowHeight="12.6"/>
  <cols>
    <col min="1" max="1" width="49.77734375" style="145" customWidth="1"/>
    <col min="2" max="2" width="35.109375" style="145" customWidth="1"/>
    <col min="3" max="3" width="11.77734375" style="145" customWidth="1"/>
    <col min="4" max="4" width="19.6640625" style="145" customWidth="1"/>
    <col min="5" max="5" width="13" style="145" customWidth="1"/>
    <col min="6" max="6" width="15.6640625" style="177" customWidth="1"/>
    <col min="7" max="26" width="13.44140625" style="146" customWidth="1"/>
    <col min="27" max="29" width="13.44140625" style="145" customWidth="1"/>
    <col min="30" max="31" width="9.44140625" style="145" customWidth="1"/>
    <col min="32" max="16384" width="8.77734375" style="145"/>
  </cols>
  <sheetData>
    <row r="1" spans="1:44" ht="13.8">
      <c r="B1" s="39" t="str">
        <f>Inschrijfbiljet!A1</f>
        <v>Inschrijfbiljet VISTA college Bouwkundig onderhoud</v>
      </c>
    </row>
    <row r="2" spans="1:44" ht="13.2" thickBot="1"/>
    <row r="3" spans="1:44" ht="15" customHeight="1">
      <c r="A3" s="40"/>
      <c r="B3" s="41"/>
      <c r="C3" s="41"/>
      <c r="D3" s="41"/>
      <c r="E3" s="41"/>
      <c r="F3" s="41"/>
      <c r="G3" s="184">
        <v>21</v>
      </c>
      <c r="H3" s="184">
        <v>22</v>
      </c>
      <c r="I3" s="184">
        <v>23</v>
      </c>
      <c r="J3" s="184">
        <v>24</v>
      </c>
      <c r="K3" s="184">
        <v>27</v>
      </c>
      <c r="L3" s="184">
        <v>28</v>
      </c>
      <c r="M3" s="184">
        <v>31</v>
      </c>
      <c r="N3" s="184">
        <v>32</v>
      </c>
      <c r="O3" s="184">
        <v>34</v>
      </c>
      <c r="P3" s="184">
        <v>37</v>
      </c>
      <c r="Q3" s="184">
        <v>41</v>
      </c>
      <c r="R3" s="184">
        <v>42</v>
      </c>
      <c r="S3" s="184">
        <v>43</v>
      </c>
      <c r="T3" s="184">
        <v>45</v>
      </c>
      <c r="U3" s="184">
        <v>47</v>
      </c>
      <c r="V3" s="184">
        <v>57</v>
      </c>
      <c r="W3" s="184">
        <v>65</v>
      </c>
      <c r="X3" s="184">
        <v>66</v>
      </c>
      <c r="Y3" s="184">
        <v>74</v>
      </c>
      <c r="Z3" s="184">
        <v>90</v>
      </c>
      <c r="AA3" s="42"/>
      <c r="AB3" s="42"/>
      <c r="AC3" s="43"/>
      <c r="AD3" s="44"/>
    </row>
    <row r="4" spans="1:44" ht="339.75" customHeight="1" thickBot="1">
      <c r="A4" s="45" t="s">
        <v>12</v>
      </c>
      <c r="B4" s="46" t="s">
        <v>104</v>
      </c>
      <c r="C4" s="46" t="s">
        <v>43</v>
      </c>
      <c r="D4" s="46" t="s">
        <v>44</v>
      </c>
      <c r="E4" s="47" t="s">
        <v>81</v>
      </c>
      <c r="F4" s="46" t="s">
        <v>79</v>
      </c>
      <c r="G4" s="48" t="s">
        <v>105</v>
      </c>
      <c r="H4" s="48" t="s">
        <v>132</v>
      </c>
      <c r="I4" s="48" t="s">
        <v>141</v>
      </c>
      <c r="J4" s="48" t="s">
        <v>107</v>
      </c>
      <c r="K4" s="48" t="s">
        <v>108</v>
      </c>
      <c r="L4" s="48" t="s">
        <v>143</v>
      </c>
      <c r="M4" s="48" t="s">
        <v>109</v>
      </c>
      <c r="N4" s="48" t="s">
        <v>110</v>
      </c>
      <c r="O4" s="49" t="s">
        <v>111</v>
      </c>
      <c r="P4" s="48" t="s">
        <v>112</v>
      </c>
      <c r="Q4" s="48" t="s">
        <v>113</v>
      </c>
      <c r="R4" s="48" t="s">
        <v>120</v>
      </c>
      <c r="S4" s="48" t="s">
        <v>114</v>
      </c>
      <c r="T4" s="48" t="s">
        <v>121</v>
      </c>
      <c r="U4" s="48" t="s">
        <v>122</v>
      </c>
      <c r="V4" s="48" t="s">
        <v>145</v>
      </c>
      <c r="W4" s="215" t="s">
        <v>146</v>
      </c>
      <c r="X4" s="48" t="s">
        <v>131</v>
      </c>
      <c r="Y4" s="215" t="s">
        <v>147</v>
      </c>
      <c r="Z4" s="48" t="s">
        <v>148</v>
      </c>
      <c r="AA4" s="48" t="s">
        <v>45</v>
      </c>
      <c r="AB4" s="49" t="s">
        <v>119</v>
      </c>
      <c r="AC4" s="50" t="s">
        <v>140</v>
      </c>
      <c r="AD4" s="44"/>
      <c r="AE4" s="147"/>
    </row>
    <row r="5" spans="1:44">
      <c r="A5" s="262" t="s">
        <v>403</v>
      </c>
      <c r="B5" s="259" t="s">
        <v>387</v>
      </c>
      <c r="C5" s="259" t="s">
        <v>388</v>
      </c>
      <c r="D5" s="260" t="s">
        <v>389</v>
      </c>
      <c r="E5" s="261">
        <v>37000</v>
      </c>
      <c r="F5" s="185" t="s">
        <v>92</v>
      </c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41">
        <f>SUM(G5:Z5)</f>
        <v>0</v>
      </c>
      <c r="AB5" s="269"/>
      <c r="AC5" s="272"/>
      <c r="AD5" s="44"/>
    </row>
    <row r="6" spans="1:44">
      <c r="A6" s="262" t="s">
        <v>403</v>
      </c>
      <c r="B6" s="262" t="s">
        <v>353</v>
      </c>
      <c r="C6" s="262" t="s">
        <v>392</v>
      </c>
      <c r="D6" s="263" t="s">
        <v>393</v>
      </c>
      <c r="E6" s="264">
        <v>26000</v>
      </c>
      <c r="F6" s="267" t="s">
        <v>391</v>
      </c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1">
        <f>SUM(G6:Z6)</f>
        <v>0</v>
      </c>
      <c r="AB6" s="274"/>
      <c r="AC6" s="275"/>
      <c r="AD6" s="44"/>
    </row>
    <row r="7" spans="1:44">
      <c r="A7" s="262" t="s">
        <v>403</v>
      </c>
      <c r="B7" s="262" t="s">
        <v>153</v>
      </c>
      <c r="C7" s="262" t="s">
        <v>394</v>
      </c>
      <c r="D7" s="263" t="s">
        <v>395</v>
      </c>
      <c r="E7" s="264">
        <v>18000</v>
      </c>
      <c r="F7" s="268" t="s">
        <v>391</v>
      </c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1">
        <f>SUM(G7:Z7)</f>
        <v>0</v>
      </c>
      <c r="AB7" s="274"/>
      <c r="AC7" s="275"/>
      <c r="AD7" s="44"/>
    </row>
    <row r="8" spans="1:44">
      <c r="A8" s="262"/>
      <c r="B8" s="262"/>
      <c r="C8" s="262"/>
      <c r="D8" s="263"/>
      <c r="E8" s="264"/>
      <c r="F8" s="144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273"/>
      <c r="AD8" s="44"/>
    </row>
    <row r="9" spans="1:44">
      <c r="A9" s="262" t="s">
        <v>403</v>
      </c>
      <c r="B9" s="262" t="s">
        <v>404</v>
      </c>
      <c r="C9" s="262" t="s">
        <v>390</v>
      </c>
      <c r="D9" s="263" t="s">
        <v>389</v>
      </c>
      <c r="E9" s="264">
        <v>15000</v>
      </c>
      <c r="F9" s="144" t="s">
        <v>398</v>
      </c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8"/>
      <c r="AC9" s="189"/>
      <c r="AD9" s="44"/>
    </row>
    <row r="10" spans="1:44">
      <c r="A10" s="262" t="s">
        <v>403</v>
      </c>
      <c r="B10" s="262" t="s">
        <v>396</v>
      </c>
      <c r="C10" s="262" t="s">
        <v>397</v>
      </c>
      <c r="D10" s="263" t="s">
        <v>395</v>
      </c>
      <c r="E10" s="264">
        <v>6000</v>
      </c>
      <c r="F10" s="144" t="s">
        <v>398</v>
      </c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187"/>
      <c r="AB10" s="52"/>
      <c r="AC10" s="53"/>
      <c r="AD10" s="44"/>
    </row>
    <row r="11" spans="1:44">
      <c r="A11" s="262" t="s">
        <v>403</v>
      </c>
      <c r="B11" s="262" t="s">
        <v>399</v>
      </c>
      <c r="C11" s="262" t="s">
        <v>400</v>
      </c>
      <c r="D11" s="263" t="s">
        <v>395</v>
      </c>
      <c r="E11" s="264">
        <v>1500</v>
      </c>
      <c r="F11" s="144" t="s">
        <v>398</v>
      </c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187"/>
      <c r="AB11" s="52"/>
      <c r="AC11" s="53"/>
      <c r="AD11" s="44"/>
    </row>
    <row r="12" spans="1:44">
      <c r="A12" s="262" t="s">
        <v>403</v>
      </c>
      <c r="B12" s="262" t="s">
        <v>401</v>
      </c>
      <c r="C12" s="262" t="s">
        <v>402</v>
      </c>
      <c r="D12" s="263" t="s">
        <v>393</v>
      </c>
      <c r="E12" s="264">
        <v>4000</v>
      </c>
      <c r="F12" s="144" t="s">
        <v>398</v>
      </c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265"/>
      <c r="AC12" s="266"/>
      <c r="AD12" s="44"/>
    </row>
    <row r="13" spans="1:44" ht="13.2" thickBot="1"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46"/>
      <c r="AC13" s="55"/>
      <c r="AD13" s="44"/>
    </row>
    <row r="14" spans="1:44" ht="13.2" thickBot="1">
      <c r="A14" s="148" t="s">
        <v>138</v>
      </c>
      <c r="B14" s="149"/>
      <c r="C14" s="149"/>
      <c r="D14" s="149"/>
      <c r="E14" s="56"/>
      <c r="F14" s="56" t="s">
        <v>46</v>
      </c>
      <c r="G14" s="56">
        <f>SUM(G5:G7)</f>
        <v>0</v>
      </c>
      <c r="H14" s="56">
        <f t="shared" ref="H14:W14" si="0">SUM(H5:H7)</f>
        <v>0</v>
      </c>
      <c r="I14" s="56">
        <f t="shared" si="0"/>
        <v>0</v>
      </c>
      <c r="J14" s="56">
        <f t="shared" si="0"/>
        <v>0</v>
      </c>
      <c r="K14" s="56">
        <f t="shared" si="0"/>
        <v>0</v>
      </c>
      <c r="L14" s="56">
        <f t="shared" si="0"/>
        <v>0</v>
      </c>
      <c r="M14" s="56">
        <f t="shared" si="0"/>
        <v>0</v>
      </c>
      <c r="N14" s="56">
        <f t="shared" si="0"/>
        <v>0</v>
      </c>
      <c r="O14" s="56">
        <f t="shared" si="0"/>
        <v>0</v>
      </c>
      <c r="P14" s="56">
        <f t="shared" si="0"/>
        <v>0</v>
      </c>
      <c r="Q14" s="56">
        <f t="shared" si="0"/>
        <v>0</v>
      </c>
      <c r="R14" s="56">
        <f>SUM(R5:R7)</f>
        <v>0</v>
      </c>
      <c r="S14" s="56">
        <f>SUM(S5:S7)</f>
        <v>0</v>
      </c>
      <c r="T14" s="56">
        <f t="shared" si="0"/>
        <v>0</v>
      </c>
      <c r="U14" s="56">
        <f t="shared" si="0"/>
        <v>0</v>
      </c>
      <c r="V14" s="56">
        <f>SUM(V5:V7)</f>
        <v>0</v>
      </c>
      <c r="W14" s="56">
        <f t="shared" si="0"/>
        <v>0</v>
      </c>
      <c r="X14" s="56">
        <f t="shared" ref="X14:AC14" si="1">SUM(X5:X7)</f>
        <v>0</v>
      </c>
      <c r="Y14" s="56">
        <f t="shared" si="1"/>
        <v>0</v>
      </c>
      <c r="Z14" s="56">
        <f t="shared" si="1"/>
        <v>0</v>
      </c>
      <c r="AA14" s="56">
        <f t="shared" si="1"/>
        <v>0</v>
      </c>
      <c r="AB14" s="56">
        <f t="shared" si="1"/>
        <v>0</v>
      </c>
      <c r="AC14" s="56">
        <f t="shared" si="1"/>
        <v>0</v>
      </c>
      <c r="AD14" s="44"/>
    </row>
    <row r="15" spans="1:44">
      <c r="B15" s="150"/>
      <c r="C15" s="150"/>
      <c r="D15" s="150"/>
      <c r="E15" s="150"/>
      <c r="F15" s="178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0"/>
      <c r="AE15" s="44"/>
    </row>
    <row r="16" spans="1:44" s="58" customFormat="1">
      <c r="A16" s="20"/>
      <c r="B16" s="57"/>
      <c r="C16" s="57"/>
      <c r="D16" s="57"/>
      <c r="E16" s="57"/>
      <c r="F16" s="179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44"/>
      <c r="AC16" s="44"/>
      <c r="AD16" s="44"/>
      <c r="AE16" s="44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</row>
    <row r="17" spans="1:46" s="59" customFormat="1" ht="14.25" customHeight="1">
      <c r="B17" s="60" t="s">
        <v>5</v>
      </c>
      <c r="C17" s="319">
        <f>Inschrijfbiljet!D36</f>
        <v>0</v>
      </c>
      <c r="D17" s="320"/>
      <c r="E17" s="61"/>
      <c r="F17" s="180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324">
        <f>Inschrijfbiljet!H36</f>
        <v>0</v>
      </c>
      <c r="AB17" s="325"/>
      <c r="AC17" s="62"/>
      <c r="AD17" s="21"/>
      <c r="AE17" s="21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</row>
    <row r="18" spans="1:46" s="59" customFormat="1" ht="17.55" customHeight="1">
      <c r="A18" s="20"/>
      <c r="B18" s="60"/>
      <c r="C18" s="60"/>
      <c r="D18" s="60"/>
      <c r="E18" s="60"/>
      <c r="F18" s="181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20"/>
      <c r="AC18" s="20"/>
      <c r="AD18" s="20"/>
      <c r="AE18" s="20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</row>
    <row r="19" spans="1:46" s="59" customFormat="1" ht="17.55" customHeight="1">
      <c r="A19" s="20"/>
      <c r="B19" s="60" t="s">
        <v>7</v>
      </c>
      <c r="C19" s="321">
        <f>Inschrijfbiljet!E4</f>
        <v>0</v>
      </c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3"/>
      <c r="AC19" s="20"/>
      <c r="AD19" s="20"/>
      <c r="AE19" s="20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</row>
    <row r="20" spans="1:46" s="59" customFormat="1" ht="17.55" customHeight="1">
      <c r="B20" s="63"/>
      <c r="C20" s="63"/>
      <c r="D20" s="63"/>
      <c r="E20" s="63"/>
      <c r="F20" s="182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1"/>
      <c r="AB20" s="64"/>
      <c r="AC20" s="64"/>
      <c r="AD20" s="64"/>
      <c r="AE20" s="20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</row>
    <row r="21" spans="1:46" s="59" customFormat="1" ht="17.55" customHeight="1">
      <c r="A21" s="64"/>
      <c r="B21" s="61"/>
      <c r="C21" s="61"/>
      <c r="D21" s="61"/>
      <c r="E21" s="61"/>
      <c r="F21" s="18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4"/>
      <c r="AC21" s="64"/>
      <c r="AD21" s="64"/>
      <c r="AE21" s="20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</row>
    <row r="22" spans="1:46" s="59" customFormat="1" ht="17.55" customHeight="1">
      <c r="A22" s="20"/>
      <c r="B22" s="65" t="s">
        <v>8</v>
      </c>
      <c r="C22" s="63"/>
      <c r="D22" s="63"/>
      <c r="E22" s="63"/>
      <c r="F22" s="182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5"/>
      <c r="AC22" s="65"/>
      <c r="AD22" s="65"/>
      <c r="AE22" s="20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9"/>
      <c r="AT22" s="19"/>
    </row>
    <row r="23" spans="1:46" s="58" customFormat="1">
      <c r="A23" s="66"/>
      <c r="B23" s="67"/>
      <c r="C23" s="67"/>
      <c r="D23" s="67"/>
      <c r="E23" s="67"/>
      <c r="F23" s="183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</row>
    <row r="24" spans="1:46" s="58" customFormat="1">
      <c r="A24" s="66"/>
      <c r="B24" s="67"/>
      <c r="C24" s="67"/>
      <c r="D24" s="67"/>
      <c r="E24" s="67"/>
      <c r="F24" s="183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</row>
    <row r="25" spans="1:46" s="58" customFormat="1">
      <c r="A25" s="66"/>
      <c r="B25" s="67"/>
      <c r="C25" s="67"/>
      <c r="D25" s="67"/>
      <c r="E25" s="67"/>
      <c r="F25" s="183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</row>
    <row r="26" spans="1:46" s="58" customFormat="1">
      <c r="A26" s="66"/>
      <c r="B26" s="67"/>
      <c r="C26" s="67"/>
      <c r="D26" s="67"/>
      <c r="E26" s="67"/>
      <c r="F26" s="183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</row>
  </sheetData>
  <sheetProtection algorithmName="SHA-512" hashValue="sV3EQok8GlfFG2ttc6No8yQQNMqFaZLBExu5N8kfn5HNKf95M2XYGViOiKcLXHskXpPzwN08fq87gF/E8+5ntQ==" saltValue="qPHQVyRyilGhP71dHeCKPg==" spinCount="100000" sheet="1" selectLockedCells="1"/>
  <mergeCells count="3">
    <mergeCell ref="C17:D17"/>
    <mergeCell ref="C19:AB19"/>
    <mergeCell ref="AA17:AB17"/>
  </mergeCells>
  <phoneticPr fontId="0" type="noConversion"/>
  <pageMargins left="0.74803149606299213" right="0.74803149606299213" top="1.7716535433070868" bottom="0.98425196850393704" header="0.51181102362204722" footer="0.51181102362204722"/>
  <pageSetup paperSize="9" scale="28" orientation="landscape" r:id="rId1"/>
  <headerFooter alignWithMargins="0">
    <oddHeader>&amp;L&amp;G</oddHeader>
    <oddFooter xml:space="preserve">&amp;C
</oddFoot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>
    <pageSetUpPr fitToPage="1"/>
  </sheetPr>
  <dimension ref="A1:P303"/>
  <sheetViews>
    <sheetView showGridLines="0" showZeros="0" tabSelected="1" view="pageBreakPreview" zoomScale="85" zoomScaleNormal="70" zoomScaleSheetLayoutView="85" zoomScalePageLayoutView="70" workbookViewId="0">
      <pane xSplit="3" ySplit="2" topLeftCell="D3" activePane="bottomRight" state="frozen"/>
      <selection activeCell="B19" sqref="B19:D19"/>
      <selection pane="topRight" activeCell="B19" sqref="B19:D19"/>
      <selection pane="bottomLeft" activeCell="B19" sqref="B19:D19"/>
      <selection pane="bottomRight" activeCell="J3" sqref="J3"/>
    </sheetView>
  </sheetViews>
  <sheetFormatPr defaultColWidth="8.77734375" defaultRowHeight="13.8" customHeight="1"/>
  <cols>
    <col min="1" max="1" width="31.44140625" style="239" customWidth="1"/>
    <col min="2" max="2" width="37.88671875" style="239" customWidth="1"/>
    <col min="3" max="4" width="17.6640625" style="239" customWidth="1"/>
    <col min="5" max="5" width="25.109375" style="239" customWidth="1"/>
    <col min="6" max="6" width="50" style="239" bestFit="1" customWidth="1"/>
    <col min="7" max="7" width="23.33203125" style="240" bestFit="1" customWidth="1"/>
    <col min="8" max="8" width="9.44140625" style="240" customWidth="1"/>
    <col min="9" max="9" width="92.109375" style="239" customWidth="1"/>
    <col min="10" max="10" width="26.109375" style="243" customWidth="1"/>
    <col min="11" max="11" width="34.77734375" style="243" customWidth="1"/>
    <col min="12" max="12" width="9.109375" style="219" hidden="1" customWidth="1"/>
    <col min="13" max="13" width="9.109375" style="238" hidden="1" customWidth="1"/>
    <col min="14" max="14" width="8.44140625" style="238" hidden="1" customWidth="1"/>
    <col min="15" max="15" width="9.109375" style="238" hidden="1" customWidth="1"/>
    <col min="16" max="16" width="30.21875" style="239" hidden="1" customWidth="1"/>
    <col min="17" max="16384" width="8.77734375" style="221"/>
  </cols>
  <sheetData>
    <row r="1" spans="1:16" ht="13.8" customHeight="1">
      <c r="A1" s="216" t="s">
        <v>50</v>
      </c>
      <c r="B1" s="216" t="s">
        <v>52</v>
      </c>
      <c r="C1" s="216" t="s">
        <v>106</v>
      </c>
      <c r="D1" s="216" t="s">
        <v>87</v>
      </c>
      <c r="E1" s="216"/>
      <c r="F1" s="216" t="s">
        <v>106</v>
      </c>
      <c r="G1" s="217" t="s">
        <v>127</v>
      </c>
      <c r="H1" s="217" t="s">
        <v>142</v>
      </c>
      <c r="I1" s="216" t="s">
        <v>130</v>
      </c>
      <c r="J1" s="218" t="s">
        <v>42</v>
      </c>
      <c r="K1" s="218" t="s">
        <v>53</v>
      </c>
      <c r="M1" s="220" t="s">
        <v>54</v>
      </c>
      <c r="N1" s="220" t="s">
        <v>55</v>
      </c>
      <c r="O1" s="220" t="s">
        <v>93</v>
      </c>
      <c r="P1" s="220" t="s">
        <v>56</v>
      </c>
    </row>
    <row r="2" spans="1:16" ht="13.8" customHeight="1">
      <c r="A2" s="222"/>
      <c r="B2" s="222"/>
      <c r="C2" s="222"/>
      <c r="D2" s="222"/>
      <c r="E2" s="222"/>
      <c r="F2" s="222"/>
      <c r="G2" s="223"/>
      <c r="H2" s="223"/>
      <c r="I2" s="222"/>
      <c r="J2" s="224"/>
      <c r="K2" s="224"/>
      <c r="M2" s="225"/>
      <c r="N2" s="225"/>
      <c r="O2" s="225"/>
      <c r="P2" s="225"/>
    </row>
    <row r="3" spans="1:16" s="233" customFormat="1" ht="13.8" customHeight="1">
      <c r="A3" s="277" t="s">
        <v>152</v>
      </c>
      <c r="B3" s="278" t="s">
        <v>153</v>
      </c>
      <c r="C3" s="279" t="s">
        <v>154</v>
      </c>
      <c r="D3" s="280">
        <v>21</v>
      </c>
      <c r="E3" s="280">
        <v>212003</v>
      </c>
      <c r="F3" s="281" t="s">
        <v>155</v>
      </c>
      <c r="G3" s="281">
        <v>2155</v>
      </c>
      <c r="H3" s="281" t="s">
        <v>156</v>
      </c>
      <c r="I3" s="281"/>
      <c r="J3" s="232"/>
      <c r="K3" s="232"/>
      <c r="M3" s="234"/>
      <c r="N3" s="234"/>
      <c r="O3" s="234"/>
      <c r="P3" s="234"/>
    </row>
    <row r="4" spans="1:16" s="233" customFormat="1" ht="13.8" customHeight="1">
      <c r="A4" s="277" t="s">
        <v>152</v>
      </c>
      <c r="B4" s="278" t="s">
        <v>153</v>
      </c>
      <c r="C4" s="279" t="s">
        <v>157</v>
      </c>
      <c r="D4" s="279">
        <v>22</v>
      </c>
      <c r="E4" s="279">
        <v>220000</v>
      </c>
      <c r="F4" s="281" t="s">
        <v>132</v>
      </c>
      <c r="G4" s="281">
        <v>1</v>
      </c>
      <c r="H4" s="281" t="s">
        <v>158</v>
      </c>
      <c r="I4" s="281"/>
      <c r="J4" s="232"/>
      <c r="K4" s="232"/>
      <c r="M4" s="234"/>
      <c r="N4" s="234"/>
      <c r="O4" s="234"/>
      <c r="P4" s="234"/>
    </row>
    <row r="5" spans="1:16" s="233" customFormat="1" ht="13.8" customHeight="1">
      <c r="A5" s="277" t="s">
        <v>152</v>
      </c>
      <c r="B5" s="278" t="s">
        <v>153</v>
      </c>
      <c r="C5" s="279" t="s">
        <v>157</v>
      </c>
      <c r="D5" s="280">
        <v>22</v>
      </c>
      <c r="E5" s="280">
        <v>221021</v>
      </c>
      <c r="F5" s="282" t="s">
        <v>159</v>
      </c>
      <c r="G5" s="281">
        <v>11795</v>
      </c>
      <c r="H5" s="281" t="s">
        <v>156</v>
      </c>
      <c r="I5" s="282"/>
      <c r="J5" s="232"/>
      <c r="K5" s="232"/>
      <c r="M5" s="234"/>
      <c r="N5" s="234"/>
      <c r="O5" s="234"/>
      <c r="P5" s="234"/>
    </row>
    <row r="6" spans="1:16" s="233" customFormat="1" ht="13.8" customHeight="1">
      <c r="A6" s="277" t="s">
        <v>152</v>
      </c>
      <c r="B6" s="278" t="s">
        <v>153</v>
      </c>
      <c r="C6" s="279" t="s">
        <v>143</v>
      </c>
      <c r="D6" s="280">
        <v>23</v>
      </c>
      <c r="E6" s="280">
        <v>232001</v>
      </c>
      <c r="F6" s="282" t="s">
        <v>141</v>
      </c>
      <c r="G6" s="281">
        <v>1</v>
      </c>
      <c r="H6" s="281" t="s">
        <v>158</v>
      </c>
      <c r="I6" s="281" t="s">
        <v>160</v>
      </c>
      <c r="J6" s="232"/>
      <c r="K6" s="232"/>
      <c r="M6" s="234"/>
      <c r="N6" s="234"/>
      <c r="O6" s="234"/>
      <c r="P6" s="234"/>
    </row>
    <row r="7" spans="1:16" s="233" customFormat="1" ht="13.8" customHeight="1">
      <c r="A7" s="277" t="s">
        <v>152</v>
      </c>
      <c r="B7" s="278" t="s">
        <v>153</v>
      </c>
      <c r="C7" s="280" t="s">
        <v>161</v>
      </c>
      <c r="D7" s="280">
        <v>24</v>
      </c>
      <c r="E7" s="280">
        <v>241005</v>
      </c>
      <c r="F7" s="282" t="s">
        <v>162</v>
      </c>
      <c r="G7" s="281">
        <v>3</v>
      </c>
      <c r="H7" s="281" t="s">
        <v>163</v>
      </c>
      <c r="I7" s="282"/>
      <c r="J7" s="232"/>
      <c r="K7" s="232"/>
      <c r="M7" s="234"/>
      <c r="N7" s="234"/>
      <c r="O7" s="234"/>
      <c r="P7" s="234"/>
    </row>
    <row r="8" spans="1:16" s="233" customFormat="1" ht="13.8" customHeight="1">
      <c r="A8" s="277" t="s">
        <v>152</v>
      </c>
      <c r="B8" s="278" t="s">
        <v>153</v>
      </c>
      <c r="C8" s="279" t="s">
        <v>161</v>
      </c>
      <c r="D8" s="279">
        <v>24</v>
      </c>
      <c r="E8" s="279">
        <v>241005</v>
      </c>
      <c r="F8" s="281" t="s">
        <v>164</v>
      </c>
      <c r="G8" s="281">
        <v>1</v>
      </c>
      <c r="H8" s="281" t="s">
        <v>163</v>
      </c>
      <c r="I8" s="281"/>
      <c r="J8" s="232"/>
      <c r="K8" s="232"/>
      <c r="M8" s="234"/>
      <c r="N8" s="234"/>
      <c r="O8" s="234"/>
      <c r="P8" s="234"/>
    </row>
    <row r="9" spans="1:16" s="233" customFormat="1" ht="13.8" customHeight="1">
      <c r="A9" s="277" t="s">
        <v>152</v>
      </c>
      <c r="B9" s="278" t="s">
        <v>153</v>
      </c>
      <c r="C9" s="279" t="s">
        <v>161</v>
      </c>
      <c r="D9" s="279">
        <v>24</v>
      </c>
      <c r="E9" s="279">
        <v>241000</v>
      </c>
      <c r="F9" s="281" t="s">
        <v>165</v>
      </c>
      <c r="G9" s="281">
        <v>27</v>
      </c>
      <c r="H9" s="281" t="s">
        <v>156</v>
      </c>
      <c r="I9" s="281"/>
      <c r="J9" s="232"/>
      <c r="K9" s="232"/>
      <c r="M9" s="234"/>
      <c r="N9" s="234"/>
      <c r="O9" s="234"/>
      <c r="P9" s="234"/>
    </row>
    <row r="10" spans="1:16" s="233" customFormat="1" ht="13.8" customHeight="1">
      <c r="A10" s="277" t="s">
        <v>152</v>
      </c>
      <c r="B10" s="278" t="s">
        <v>153</v>
      </c>
      <c r="C10" s="279" t="s">
        <v>161</v>
      </c>
      <c r="D10" s="280">
        <v>24</v>
      </c>
      <c r="E10" s="280">
        <v>241101</v>
      </c>
      <c r="F10" s="282" t="s">
        <v>166</v>
      </c>
      <c r="G10" s="281">
        <v>6</v>
      </c>
      <c r="H10" s="281" t="s">
        <v>163</v>
      </c>
      <c r="I10" s="282"/>
      <c r="J10" s="232"/>
      <c r="K10" s="232"/>
      <c r="M10" s="234"/>
      <c r="N10" s="234"/>
      <c r="O10" s="234"/>
      <c r="P10" s="234"/>
    </row>
    <row r="11" spans="1:16" s="233" customFormat="1" ht="13.8" customHeight="1">
      <c r="A11" s="277" t="s">
        <v>152</v>
      </c>
      <c r="B11" s="278" t="s">
        <v>153</v>
      </c>
      <c r="C11" s="279" t="s">
        <v>161</v>
      </c>
      <c r="D11" s="279">
        <v>24</v>
      </c>
      <c r="E11" s="279">
        <v>241102</v>
      </c>
      <c r="F11" s="281" t="s">
        <v>167</v>
      </c>
      <c r="G11" s="281">
        <v>3</v>
      </c>
      <c r="H11" s="281" t="s">
        <v>163</v>
      </c>
      <c r="I11" s="281"/>
      <c r="J11" s="232"/>
      <c r="K11" s="232"/>
      <c r="M11" s="234"/>
      <c r="N11" s="234"/>
      <c r="O11" s="234"/>
      <c r="P11" s="234"/>
    </row>
    <row r="12" spans="1:16" s="233" customFormat="1" ht="13.8" customHeight="1">
      <c r="A12" s="277" t="s">
        <v>152</v>
      </c>
      <c r="B12" s="278" t="s">
        <v>153</v>
      </c>
      <c r="C12" s="279" t="s">
        <v>143</v>
      </c>
      <c r="D12" s="280">
        <v>28</v>
      </c>
      <c r="E12" s="280">
        <v>281002</v>
      </c>
      <c r="F12" s="282" t="s">
        <v>168</v>
      </c>
      <c r="G12" s="281">
        <v>100</v>
      </c>
      <c r="H12" s="281" t="s">
        <v>163</v>
      </c>
      <c r="I12" s="282"/>
      <c r="J12" s="232"/>
      <c r="K12" s="232"/>
      <c r="M12" s="234"/>
      <c r="N12" s="234"/>
      <c r="O12" s="234"/>
      <c r="P12" s="234"/>
    </row>
    <row r="13" spans="1:16" s="233" customFormat="1" ht="13.8" customHeight="1">
      <c r="A13" s="277" t="s">
        <v>152</v>
      </c>
      <c r="B13" s="278" t="s">
        <v>153</v>
      </c>
      <c r="C13" s="280" t="s">
        <v>154</v>
      </c>
      <c r="D13" s="280">
        <v>31</v>
      </c>
      <c r="E13" s="280">
        <v>310042</v>
      </c>
      <c r="F13" s="282" t="s">
        <v>169</v>
      </c>
      <c r="G13" s="283">
        <v>307</v>
      </c>
      <c r="H13" s="281" t="s">
        <v>163</v>
      </c>
      <c r="I13" s="283" t="s">
        <v>170</v>
      </c>
      <c r="J13" s="232"/>
      <c r="K13" s="232"/>
      <c r="M13" s="234"/>
      <c r="N13" s="234"/>
      <c r="O13" s="234"/>
      <c r="P13" s="234"/>
    </row>
    <row r="14" spans="1:16" s="233" customFormat="1" ht="13.8" customHeight="1">
      <c r="A14" s="277" t="s">
        <v>152</v>
      </c>
      <c r="B14" s="278" t="s">
        <v>153</v>
      </c>
      <c r="C14" s="279" t="s">
        <v>154</v>
      </c>
      <c r="D14" s="280">
        <v>31</v>
      </c>
      <c r="E14" s="280">
        <v>310050</v>
      </c>
      <c r="F14" s="282" t="s">
        <v>171</v>
      </c>
      <c r="G14" s="282">
        <v>3</v>
      </c>
      <c r="H14" s="281" t="s">
        <v>156</v>
      </c>
      <c r="I14" s="282"/>
      <c r="J14" s="232"/>
      <c r="K14" s="232"/>
      <c r="M14" s="234"/>
      <c r="N14" s="234"/>
      <c r="O14" s="234"/>
      <c r="P14" s="234"/>
    </row>
    <row r="15" spans="1:16" s="233" customFormat="1" ht="13.8" customHeight="1">
      <c r="A15" s="277" t="s">
        <v>152</v>
      </c>
      <c r="B15" s="278" t="s">
        <v>153</v>
      </c>
      <c r="C15" s="279" t="s">
        <v>154</v>
      </c>
      <c r="D15" s="280">
        <v>31</v>
      </c>
      <c r="E15" s="280">
        <v>314005</v>
      </c>
      <c r="F15" s="282" t="s">
        <v>172</v>
      </c>
      <c r="G15" s="281">
        <v>2903</v>
      </c>
      <c r="H15" s="281" t="s">
        <v>156</v>
      </c>
      <c r="I15" s="282"/>
      <c r="J15" s="232"/>
      <c r="K15" s="232"/>
      <c r="M15" s="234"/>
      <c r="N15" s="234"/>
      <c r="O15" s="234"/>
      <c r="P15" s="234"/>
    </row>
    <row r="16" spans="1:16" s="233" customFormat="1" ht="13.8" customHeight="1">
      <c r="A16" s="277" t="s">
        <v>152</v>
      </c>
      <c r="B16" s="278" t="s">
        <v>153</v>
      </c>
      <c r="C16" s="279" t="s">
        <v>154</v>
      </c>
      <c r="D16" s="280">
        <v>31</v>
      </c>
      <c r="E16" s="280">
        <v>314006</v>
      </c>
      <c r="F16" s="282" t="s">
        <v>173</v>
      </c>
      <c r="G16" s="281">
        <v>1702</v>
      </c>
      <c r="H16" s="281" t="s">
        <v>156</v>
      </c>
      <c r="I16" s="282"/>
      <c r="J16" s="232"/>
      <c r="K16" s="232"/>
      <c r="M16" s="234"/>
      <c r="N16" s="234"/>
      <c r="O16" s="234"/>
      <c r="P16" s="234"/>
    </row>
    <row r="17" spans="1:16" s="233" customFormat="1" ht="13.8" customHeight="1">
      <c r="A17" s="277" t="s">
        <v>152</v>
      </c>
      <c r="B17" s="278" t="s">
        <v>153</v>
      </c>
      <c r="C17" s="279" t="s">
        <v>154</v>
      </c>
      <c r="D17" s="280">
        <v>31</v>
      </c>
      <c r="E17" s="280">
        <v>314200</v>
      </c>
      <c r="F17" s="282" t="s">
        <v>174</v>
      </c>
      <c r="G17" s="281">
        <v>409</v>
      </c>
      <c r="H17" s="281" t="s">
        <v>163</v>
      </c>
      <c r="I17" s="282"/>
      <c r="J17" s="232"/>
      <c r="K17" s="232"/>
      <c r="M17" s="234"/>
      <c r="N17" s="234"/>
      <c r="O17" s="234"/>
      <c r="P17" s="234"/>
    </row>
    <row r="18" spans="1:16" s="233" customFormat="1" ht="13.8" customHeight="1">
      <c r="A18" s="277" t="s">
        <v>152</v>
      </c>
      <c r="B18" s="278" t="s">
        <v>153</v>
      </c>
      <c r="C18" s="279" t="s">
        <v>154</v>
      </c>
      <c r="D18" s="279">
        <v>31</v>
      </c>
      <c r="E18" s="279">
        <v>314206</v>
      </c>
      <c r="F18" s="281" t="s">
        <v>175</v>
      </c>
      <c r="G18" s="281">
        <v>12</v>
      </c>
      <c r="H18" s="281" t="s">
        <v>156</v>
      </c>
      <c r="I18" s="281"/>
      <c r="J18" s="232"/>
      <c r="K18" s="232"/>
      <c r="M18" s="234"/>
      <c r="N18" s="234"/>
      <c r="O18" s="234"/>
      <c r="P18" s="234"/>
    </row>
    <row r="19" spans="1:16" s="233" customFormat="1" ht="13.8" customHeight="1">
      <c r="A19" s="277" t="s">
        <v>152</v>
      </c>
      <c r="B19" s="278" t="s">
        <v>153</v>
      </c>
      <c r="C19" s="279" t="s">
        <v>154</v>
      </c>
      <c r="D19" s="280">
        <v>31</v>
      </c>
      <c r="E19" s="280">
        <v>315502</v>
      </c>
      <c r="F19" s="282" t="s">
        <v>176</v>
      </c>
      <c r="G19" s="281">
        <v>1</v>
      </c>
      <c r="H19" s="281" t="s">
        <v>158</v>
      </c>
      <c r="I19" s="282"/>
      <c r="J19" s="232"/>
      <c r="K19" s="232"/>
      <c r="M19" s="234"/>
      <c r="N19" s="234"/>
      <c r="O19" s="234"/>
      <c r="P19" s="234"/>
    </row>
    <row r="20" spans="1:16" s="233" customFormat="1" ht="13.8" customHeight="1">
      <c r="A20" s="277" t="s">
        <v>152</v>
      </c>
      <c r="B20" s="278" t="s">
        <v>153</v>
      </c>
      <c r="C20" s="279" t="s">
        <v>154</v>
      </c>
      <c r="D20" s="280">
        <v>31</v>
      </c>
      <c r="E20" s="280">
        <v>315830</v>
      </c>
      <c r="F20" s="282" t="s">
        <v>177</v>
      </c>
      <c r="G20" s="281">
        <v>1</v>
      </c>
      <c r="H20" s="281" t="s">
        <v>158</v>
      </c>
      <c r="I20" s="282"/>
      <c r="J20" s="232"/>
      <c r="K20" s="232"/>
      <c r="M20" s="234"/>
      <c r="N20" s="234"/>
      <c r="O20" s="234"/>
      <c r="P20" s="234"/>
    </row>
    <row r="21" spans="1:16" s="233" customFormat="1" ht="13.8" customHeight="1">
      <c r="A21" s="277" t="s">
        <v>152</v>
      </c>
      <c r="B21" s="278" t="s">
        <v>153</v>
      </c>
      <c r="C21" s="279" t="s">
        <v>157</v>
      </c>
      <c r="D21" s="280">
        <v>32</v>
      </c>
      <c r="E21" s="280">
        <v>320090</v>
      </c>
      <c r="F21" s="282" t="s">
        <v>178</v>
      </c>
      <c r="G21" s="281">
        <v>1</v>
      </c>
      <c r="H21" s="281" t="s">
        <v>158</v>
      </c>
      <c r="I21" s="282"/>
      <c r="J21" s="232"/>
      <c r="K21" s="232"/>
      <c r="M21" s="234"/>
      <c r="N21" s="234"/>
      <c r="O21" s="234"/>
      <c r="P21" s="234"/>
    </row>
    <row r="22" spans="1:16" s="233" customFormat="1" ht="13.8" customHeight="1">
      <c r="A22" s="277" t="s">
        <v>152</v>
      </c>
      <c r="B22" s="278" t="s">
        <v>153</v>
      </c>
      <c r="C22" s="279" t="s">
        <v>157</v>
      </c>
      <c r="D22" s="280">
        <v>32</v>
      </c>
      <c r="E22" s="280">
        <v>324201</v>
      </c>
      <c r="F22" s="282" t="s">
        <v>179</v>
      </c>
      <c r="G22" s="281">
        <v>397</v>
      </c>
      <c r="H22" s="281" t="s">
        <v>163</v>
      </c>
      <c r="I22" s="282"/>
      <c r="J22" s="232"/>
      <c r="K22" s="232"/>
      <c r="M22" s="234"/>
      <c r="N22" s="234"/>
      <c r="O22" s="234"/>
      <c r="P22" s="234"/>
    </row>
    <row r="23" spans="1:16" s="233" customFormat="1" ht="13.8" customHeight="1">
      <c r="A23" s="277" t="s">
        <v>152</v>
      </c>
      <c r="B23" s="278" t="s">
        <v>153</v>
      </c>
      <c r="C23" s="279" t="s">
        <v>157</v>
      </c>
      <c r="D23" s="280">
        <v>32</v>
      </c>
      <c r="E23" s="280">
        <v>325800</v>
      </c>
      <c r="F23" s="282" t="s">
        <v>180</v>
      </c>
      <c r="G23" s="281">
        <v>1</v>
      </c>
      <c r="H23" s="281" t="s">
        <v>158</v>
      </c>
      <c r="I23" s="282"/>
      <c r="J23" s="232"/>
      <c r="K23" s="232"/>
      <c r="M23" s="234"/>
      <c r="N23" s="234"/>
      <c r="O23" s="234"/>
      <c r="P23" s="234"/>
    </row>
    <row r="24" spans="1:16" s="233" customFormat="1" ht="13.8" customHeight="1">
      <c r="A24" s="277" t="s">
        <v>152</v>
      </c>
      <c r="B24" s="278" t="s">
        <v>153</v>
      </c>
      <c r="C24" s="279" t="s">
        <v>154</v>
      </c>
      <c r="D24" s="279">
        <v>34</v>
      </c>
      <c r="E24" s="279">
        <v>341005</v>
      </c>
      <c r="F24" s="281" t="s">
        <v>181</v>
      </c>
      <c r="G24" s="281">
        <v>55</v>
      </c>
      <c r="H24" s="281" t="s">
        <v>156</v>
      </c>
      <c r="I24" s="281"/>
      <c r="J24" s="232"/>
      <c r="K24" s="232"/>
      <c r="M24" s="234"/>
      <c r="N24" s="234"/>
      <c r="O24" s="234"/>
      <c r="P24" s="234"/>
    </row>
    <row r="25" spans="1:16" s="233" customFormat="1" ht="13.8" customHeight="1">
      <c r="A25" s="277" t="s">
        <v>152</v>
      </c>
      <c r="B25" s="278" t="s">
        <v>153</v>
      </c>
      <c r="C25" s="279" t="s">
        <v>157</v>
      </c>
      <c r="D25" s="280">
        <v>34</v>
      </c>
      <c r="E25" s="280">
        <v>341505</v>
      </c>
      <c r="F25" s="281" t="s">
        <v>182</v>
      </c>
      <c r="G25" s="281">
        <v>95</v>
      </c>
      <c r="H25" s="281" t="s">
        <v>156</v>
      </c>
      <c r="I25" s="281"/>
      <c r="J25" s="232"/>
      <c r="K25" s="232"/>
      <c r="M25" s="234"/>
      <c r="N25" s="234"/>
      <c r="O25" s="234"/>
      <c r="P25" s="234"/>
    </row>
    <row r="26" spans="1:16" s="233" customFormat="1" ht="13.8" customHeight="1">
      <c r="A26" s="277" t="s">
        <v>152</v>
      </c>
      <c r="B26" s="278" t="s">
        <v>153</v>
      </c>
      <c r="C26" s="279" t="s">
        <v>157</v>
      </c>
      <c r="D26" s="280">
        <v>34</v>
      </c>
      <c r="E26" s="280">
        <v>342501</v>
      </c>
      <c r="F26" s="282" t="s">
        <v>183</v>
      </c>
      <c r="G26" s="281">
        <v>99</v>
      </c>
      <c r="H26" s="281" t="s">
        <v>184</v>
      </c>
      <c r="I26" s="282"/>
      <c r="J26" s="232"/>
      <c r="K26" s="232"/>
      <c r="M26" s="234"/>
      <c r="N26" s="234"/>
      <c r="O26" s="234"/>
      <c r="P26" s="234"/>
    </row>
    <row r="27" spans="1:16" s="233" customFormat="1" ht="13.8" customHeight="1">
      <c r="A27" s="277" t="s">
        <v>152</v>
      </c>
      <c r="B27" s="278" t="s">
        <v>153</v>
      </c>
      <c r="C27" s="279" t="s">
        <v>185</v>
      </c>
      <c r="D27" s="280">
        <v>37</v>
      </c>
      <c r="E27" s="280">
        <v>372011</v>
      </c>
      <c r="F27" s="282" t="s">
        <v>186</v>
      </c>
      <c r="G27" s="281">
        <v>1</v>
      </c>
      <c r="H27" s="281" t="s">
        <v>163</v>
      </c>
      <c r="I27" s="282"/>
      <c r="J27" s="232"/>
      <c r="K27" s="232"/>
      <c r="M27" s="234"/>
      <c r="N27" s="234"/>
      <c r="O27" s="234"/>
      <c r="P27" s="234"/>
    </row>
    <row r="28" spans="1:16" s="233" customFormat="1" ht="13.8" customHeight="1">
      <c r="A28" s="277" t="s">
        <v>152</v>
      </c>
      <c r="B28" s="278" t="s">
        <v>153</v>
      </c>
      <c r="C28" s="279" t="s">
        <v>185</v>
      </c>
      <c r="D28" s="280">
        <v>37</v>
      </c>
      <c r="E28" s="280">
        <v>372011</v>
      </c>
      <c r="F28" s="282" t="s">
        <v>187</v>
      </c>
      <c r="G28" s="281">
        <v>16</v>
      </c>
      <c r="H28" s="281" t="s">
        <v>163</v>
      </c>
      <c r="I28" s="282"/>
      <c r="J28" s="232"/>
      <c r="K28" s="232"/>
      <c r="M28" s="234"/>
      <c r="N28" s="234"/>
      <c r="O28" s="234"/>
      <c r="P28" s="234"/>
    </row>
    <row r="29" spans="1:16" s="233" customFormat="1" ht="13.8" customHeight="1">
      <c r="A29" s="277" t="s">
        <v>152</v>
      </c>
      <c r="B29" s="278" t="s">
        <v>153</v>
      </c>
      <c r="C29" s="279" t="s">
        <v>154</v>
      </c>
      <c r="D29" s="280">
        <v>41</v>
      </c>
      <c r="E29" s="280">
        <v>411061</v>
      </c>
      <c r="F29" s="282" t="s">
        <v>188</v>
      </c>
      <c r="G29" s="281">
        <v>330</v>
      </c>
      <c r="H29" s="281" t="s">
        <v>184</v>
      </c>
      <c r="I29" s="282"/>
      <c r="J29" s="232"/>
      <c r="K29" s="232"/>
      <c r="M29" s="234"/>
      <c r="N29" s="234"/>
      <c r="O29" s="234"/>
      <c r="P29" s="234"/>
    </row>
    <row r="30" spans="1:16" s="233" customFormat="1" ht="13.8" customHeight="1">
      <c r="A30" s="277" t="s">
        <v>152</v>
      </c>
      <c r="B30" s="278" t="s">
        <v>153</v>
      </c>
      <c r="C30" s="279" t="s">
        <v>154</v>
      </c>
      <c r="D30" s="280">
        <v>41</v>
      </c>
      <c r="E30" s="280">
        <v>411200</v>
      </c>
      <c r="F30" s="282" t="s">
        <v>189</v>
      </c>
      <c r="G30" s="281">
        <v>48</v>
      </c>
      <c r="H30" s="281" t="s">
        <v>156</v>
      </c>
      <c r="I30" s="282"/>
      <c r="J30" s="232"/>
      <c r="K30" s="232"/>
      <c r="M30" s="234"/>
      <c r="N30" s="234"/>
      <c r="O30" s="234"/>
      <c r="P30" s="234"/>
    </row>
    <row r="31" spans="1:16" s="233" customFormat="1" ht="13.8" customHeight="1">
      <c r="A31" s="277" t="s">
        <v>152</v>
      </c>
      <c r="B31" s="278" t="s">
        <v>153</v>
      </c>
      <c r="C31" s="279" t="s">
        <v>154</v>
      </c>
      <c r="D31" s="280">
        <v>41</v>
      </c>
      <c r="E31" s="280">
        <v>411200</v>
      </c>
      <c r="F31" s="282" t="s">
        <v>189</v>
      </c>
      <c r="G31" s="281">
        <v>28</v>
      </c>
      <c r="H31" s="281" t="s">
        <v>156</v>
      </c>
      <c r="I31" s="282" t="s">
        <v>190</v>
      </c>
      <c r="J31" s="232"/>
      <c r="K31" s="232"/>
      <c r="M31" s="234"/>
      <c r="N31" s="234"/>
      <c r="O31" s="234"/>
      <c r="P31" s="234"/>
    </row>
    <row r="32" spans="1:16" s="233" customFormat="1" ht="13.8" customHeight="1">
      <c r="A32" s="277" t="s">
        <v>152</v>
      </c>
      <c r="B32" s="278" t="s">
        <v>153</v>
      </c>
      <c r="C32" s="279" t="s">
        <v>157</v>
      </c>
      <c r="D32" s="280">
        <v>42</v>
      </c>
      <c r="E32" s="280">
        <v>421012</v>
      </c>
      <c r="F32" s="282" t="s">
        <v>191</v>
      </c>
      <c r="G32" s="281">
        <v>3390</v>
      </c>
      <c r="H32" s="281" t="s">
        <v>156</v>
      </c>
      <c r="I32" s="282"/>
      <c r="J32" s="232"/>
      <c r="K32" s="232"/>
      <c r="M32" s="234"/>
      <c r="N32" s="234"/>
      <c r="O32" s="234"/>
      <c r="P32" s="234"/>
    </row>
    <row r="33" spans="1:16" s="233" customFormat="1" ht="13.8" customHeight="1">
      <c r="A33" s="277" t="s">
        <v>152</v>
      </c>
      <c r="B33" s="278" t="s">
        <v>153</v>
      </c>
      <c r="C33" s="279" t="s">
        <v>157</v>
      </c>
      <c r="D33" s="279">
        <v>42</v>
      </c>
      <c r="E33" s="279">
        <v>421022</v>
      </c>
      <c r="F33" s="281" t="s">
        <v>192</v>
      </c>
      <c r="G33" s="281">
        <v>14150</v>
      </c>
      <c r="H33" s="281" t="s">
        <v>156</v>
      </c>
      <c r="I33" s="281" t="s">
        <v>193</v>
      </c>
      <c r="J33" s="232"/>
      <c r="K33" s="232"/>
      <c r="M33" s="234"/>
      <c r="N33" s="234"/>
      <c r="O33" s="234"/>
      <c r="P33" s="234"/>
    </row>
    <row r="34" spans="1:16" s="233" customFormat="1" ht="13.8" customHeight="1">
      <c r="A34" s="277" t="s">
        <v>152</v>
      </c>
      <c r="B34" s="278" t="s">
        <v>153</v>
      </c>
      <c r="C34" s="279" t="s">
        <v>157</v>
      </c>
      <c r="D34" s="280">
        <v>42</v>
      </c>
      <c r="E34" s="280">
        <v>421030</v>
      </c>
      <c r="F34" s="282" t="s">
        <v>194</v>
      </c>
      <c r="G34" s="281">
        <v>745</v>
      </c>
      <c r="H34" s="281" t="s">
        <v>156</v>
      </c>
      <c r="I34" s="282"/>
      <c r="J34" s="232"/>
      <c r="K34" s="232"/>
      <c r="M34" s="234"/>
      <c r="N34" s="234"/>
      <c r="O34" s="234"/>
      <c r="P34" s="234"/>
    </row>
    <row r="35" spans="1:16" s="233" customFormat="1" ht="13.8" customHeight="1">
      <c r="A35" s="277" t="s">
        <v>152</v>
      </c>
      <c r="B35" s="278" t="s">
        <v>153</v>
      </c>
      <c r="C35" s="279" t="s">
        <v>195</v>
      </c>
      <c r="D35" s="280">
        <v>43</v>
      </c>
      <c r="E35" s="280">
        <v>432012</v>
      </c>
      <c r="F35" s="282" t="s">
        <v>196</v>
      </c>
      <c r="G35" s="281">
        <v>885</v>
      </c>
      <c r="H35" s="281" t="s">
        <v>156</v>
      </c>
      <c r="I35" s="282"/>
      <c r="J35" s="232"/>
      <c r="K35" s="232"/>
      <c r="M35" s="234"/>
      <c r="N35" s="234"/>
      <c r="O35" s="234"/>
      <c r="P35" s="234"/>
    </row>
    <row r="36" spans="1:16" s="233" customFormat="1" ht="13.8" customHeight="1">
      <c r="A36" s="277" t="s">
        <v>152</v>
      </c>
      <c r="B36" s="278" t="s">
        <v>153</v>
      </c>
      <c r="C36" s="279" t="s">
        <v>195</v>
      </c>
      <c r="D36" s="280">
        <v>43</v>
      </c>
      <c r="E36" s="280">
        <v>432017</v>
      </c>
      <c r="F36" s="282" t="s">
        <v>197</v>
      </c>
      <c r="G36" s="281">
        <v>5838</v>
      </c>
      <c r="H36" s="281" t="s">
        <v>156</v>
      </c>
      <c r="I36" s="282"/>
      <c r="J36" s="232"/>
      <c r="K36" s="232"/>
      <c r="M36" s="234"/>
      <c r="N36" s="234"/>
      <c r="O36" s="234"/>
      <c r="P36" s="234"/>
    </row>
    <row r="37" spans="1:16" s="233" customFormat="1" ht="13.8" customHeight="1">
      <c r="A37" s="277" t="s">
        <v>152</v>
      </c>
      <c r="B37" s="278" t="s">
        <v>153</v>
      </c>
      <c r="C37" s="279" t="s">
        <v>195</v>
      </c>
      <c r="D37" s="280">
        <v>43</v>
      </c>
      <c r="E37" s="280">
        <v>432019</v>
      </c>
      <c r="F37" s="282" t="s">
        <v>198</v>
      </c>
      <c r="G37" s="281">
        <v>1820</v>
      </c>
      <c r="H37" s="281" t="s">
        <v>156</v>
      </c>
      <c r="I37" s="281"/>
      <c r="J37" s="232"/>
      <c r="K37" s="232"/>
      <c r="M37" s="234"/>
      <c r="N37" s="234"/>
      <c r="O37" s="234"/>
      <c r="P37" s="234"/>
    </row>
    <row r="38" spans="1:16" s="233" customFormat="1" ht="13.8" customHeight="1">
      <c r="A38" s="277" t="s">
        <v>152</v>
      </c>
      <c r="B38" s="278" t="s">
        <v>153</v>
      </c>
      <c r="C38" s="279" t="s">
        <v>195</v>
      </c>
      <c r="D38" s="283">
        <v>43</v>
      </c>
      <c r="E38" s="283">
        <v>432024</v>
      </c>
      <c r="F38" s="283" t="s">
        <v>199</v>
      </c>
      <c r="G38" s="281">
        <v>703</v>
      </c>
      <c r="H38" s="281" t="s">
        <v>156</v>
      </c>
      <c r="I38" s="282"/>
      <c r="J38" s="232"/>
      <c r="K38" s="232"/>
      <c r="M38" s="234"/>
      <c r="N38" s="234"/>
      <c r="O38" s="234"/>
      <c r="P38" s="234"/>
    </row>
    <row r="39" spans="1:16" s="233" customFormat="1" ht="13.8" customHeight="1">
      <c r="A39" s="277" t="s">
        <v>152</v>
      </c>
      <c r="B39" s="278" t="s">
        <v>153</v>
      </c>
      <c r="C39" s="279" t="s">
        <v>195</v>
      </c>
      <c r="D39" s="280">
        <v>43</v>
      </c>
      <c r="E39" s="280">
        <v>432090</v>
      </c>
      <c r="F39" s="282" t="s">
        <v>200</v>
      </c>
      <c r="G39" s="281">
        <v>84</v>
      </c>
      <c r="H39" s="281" t="s">
        <v>156</v>
      </c>
      <c r="I39" s="281"/>
      <c r="J39" s="232"/>
      <c r="K39" s="232"/>
      <c r="M39" s="234"/>
      <c r="N39" s="234"/>
      <c r="O39" s="234"/>
      <c r="P39" s="234"/>
    </row>
    <row r="40" spans="1:16" s="233" customFormat="1" ht="13.8" customHeight="1">
      <c r="A40" s="277" t="s">
        <v>152</v>
      </c>
      <c r="B40" s="278" t="s">
        <v>153</v>
      </c>
      <c r="C40" s="279" t="s">
        <v>157</v>
      </c>
      <c r="D40" s="283">
        <v>45</v>
      </c>
      <c r="E40" s="283">
        <v>452001</v>
      </c>
      <c r="F40" s="283" t="s">
        <v>201</v>
      </c>
      <c r="G40" s="281">
        <v>150</v>
      </c>
      <c r="H40" s="281" t="s">
        <v>156</v>
      </c>
      <c r="I40" s="282"/>
      <c r="J40" s="232"/>
      <c r="K40" s="232"/>
      <c r="M40" s="234"/>
      <c r="N40" s="234"/>
      <c r="O40" s="234"/>
      <c r="P40" s="234"/>
    </row>
    <row r="41" spans="1:16" s="233" customFormat="1" ht="13.8" customHeight="1">
      <c r="A41" s="277" t="s">
        <v>152</v>
      </c>
      <c r="B41" s="278" t="s">
        <v>153</v>
      </c>
      <c r="C41" s="279" t="s">
        <v>157</v>
      </c>
      <c r="D41" s="280">
        <v>45</v>
      </c>
      <c r="E41" s="280">
        <v>452021</v>
      </c>
      <c r="F41" s="282" t="s">
        <v>202</v>
      </c>
      <c r="G41" s="281">
        <v>9785</v>
      </c>
      <c r="H41" s="281" t="s">
        <v>156</v>
      </c>
      <c r="I41" s="282"/>
      <c r="J41" s="232"/>
      <c r="K41" s="232"/>
      <c r="M41" s="234"/>
      <c r="N41" s="234"/>
      <c r="O41" s="234"/>
      <c r="P41" s="234"/>
    </row>
    <row r="42" spans="1:16" s="233" customFormat="1" ht="13.8" customHeight="1">
      <c r="A42" s="277" t="s">
        <v>152</v>
      </c>
      <c r="B42" s="278" t="s">
        <v>153</v>
      </c>
      <c r="C42" s="279" t="s">
        <v>157</v>
      </c>
      <c r="D42" s="279">
        <v>45</v>
      </c>
      <c r="E42" s="279">
        <v>452025</v>
      </c>
      <c r="F42" s="281" t="s">
        <v>203</v>
      </c>
      <c r="G42" s="281">
        <v>39</v>
      </c>
      <c r="H42" s="281" t="s">
        <v>156</v>
      </c>
      <c r="I42" s="281"/>
      <c r="J42" s="232"/>
      <c r="K42" s="232"/>
      <c r="M42" s="234"/>
      <c r="N42" s="234"/>
      <c r="O42" s="234"/>
      <c r="P42" s="234"/>
    </row>
    <row r="43" spans="1:16" s="233" customFormat="1" ht="13.8" customHeight="1">
      <c r="A43" s="277" t="s">
        <v>152</v>
      </c>
      <c r="B43" s="278" t="s">
        <v>153</v>
      </c>
      <c r="C43" s="279" t="s">
        <v>185</v>
      </c>
      <c r="D43" s="279">
        <v>47</v>
      </c>
      <c r="E43" s="279">
        <v>471110</v>
      </c>
      <c r="F43" s="281" t="s">
        <v>204</v>
      </c>
      <c r="G43" s="281">
        <v>3388</v>
      </c>
      <c r="H43" s="281" t="s">
        <v>156</v>
      </c>
      <c r="I43" s="281" t="s">
        <v>205</v>
      </c>
      <c r="J43" s="232"/>
      <c r="K43" s="232"/>
      <c r="M43" s="234"/>
      <c r="N43" s="234"/>
      <c r="O43" s="234"/>
      <c r="P43" s="234"/>
    </row>
    <row r="44" spans="1:16" s="233" customFormat="1" ht="13.8" customHeight="1">
      <c r="A44" s="277" t="s">
        <v>152</v>
      </c>
      <c r="B44" s="278" t="s">
        <v>153</v>
      </c>
      <c r="C44" s="279" t="s">
        <v>185</v>
      </c>
      <c r="D44" s="279">
        <v>47</v>
      </c>
      <c r="E44" s="279">
        <v>471301</v>
      </c>
      <c r="F44" s="284" t="s">
        <v>206</v>
      </c>
      <c r="G44" s="281">
        <v>41</v>
      </c>
      <c r="H44" s="281" t="s">
        <v>156</v>
      </c>
      <c r="I44" s="281" t="s">
        <v>207</v>
      </c>
      <c r="J44" s="232"/>
      <c r="K44" s="232"/>
      <c r="M44" s="234"/>
      <c r="N44" s="234"/>
      <c r="O44" s="234"/>
      <c r="P44" s="234"/>
    </row>
    <row r="45" spans="1:16" s="233" customFormat="1" ht="13.8" customHeight="1">
      <c r="A45" s="277" t="s">
        <v>152</v>
      </c>
      <c r="B45" s="278" t="s">
        <v>153</v>
      </c>
      <c r="C45" s="279" t="s">
        <v>185</v>
      </c>
      <c r="D45" s="280">
        <v>47</v>
      </c>
      <c r="E45" s="280">
        <v>471303</v>
      </c>
      <c r="F45" s="282" t="s">
        <v>208</v>
      </c>
      <c r="G45" s="281">
        <v>491</v>
      </c>
      <c r="H45" s="281" t="s">
        <v>184</v>
      </c>
      <c r="I45" s="282"/>
      <c r="J45" s="232"/>
      <c r="K45" s="232"/>
      <c r="M45" s="234"/>
      <c r="N45" s="234"/>
      <c r="O45" s="234"/>
      <c r="P45" s="234"/>
    </row>
    <row r="46" spans="1:16" s="233" customFormat="1" ht="13.8" customHeight="1">
      <c r="A46" s="277" t="s">
        <v>152</v>
      </c>
      <c r="B46" s="278" t="s">
        <v>153</v>
      </c>
      <c r="C46" s="279" t="s">
        <v>185</v>
      </c>
      <c r="D46" s="279">
        <v>47</v>
      </c>
      <c r="E46" s="279">
        <v>477001</v>
      </c>
      <c r="F46" s="281" t="s">
        <v>209</v>
      </c>
      <c r="G46" s="281">
        <v>128</v>
      </c>
      <c r="H46" s="281" t="s">
        <v>184</v>
      </c>
      <c r="I46" s="281"/>
      <c r="J46" s="232"/>
      <c r="K46" s="232"/>
      <c r="M46" s="234"/>
      <c r="N46" s="234"/>
      <c r="O46" s="234"/>
      <c r="P46" s="234"/>
    </row>
    <row r="47" spans="1:16" s="233" customFormat="1" ht="13.8" customHeight="1">
      <c r="A47" s="277" t="s">
        <v>152</v>
      </c>
      <c r="B47" s="278" t="s">
        <v>153</v>
      </c>
      <c r="C47" s="279" t="s">
        <v>210</v>
      </c>
      <c r="D47" s="283">
        <v>52</v>
      </c>
      <c r="E47" s="283">
        <v>521220</v>
      </c>
      <c r="F47" s="283" t="s">
        <v>211</v>
      </c>
      <c r="G47" s="281">
        <v>3388</v>
      </c>
      <c r="H47" s="281" t="s">
        <v>212</v>
      </c>
      <c r="I47" s="282" t="s">
        <v>213</v>
      </c>
      <c r="J47" s="232"/>
      <c r="K47" s="232"/>
      <c r="M47" s="234"/>
      <c r="N47" s="234"/>
      <c r="O47" s="234"/>
      <c r="P47" s="234"/>
    </row>
    <row r="48" spans="1:16" s="233" customFormat="1" ht="13.8" customHeight="1">
      <c r="A48" s="277" t="s">
        <v>152</v>
      </c>
      <c r="B48" s="278" t="s">
        <v>153</v>
      </c>
      <c r="C48" s="279" t="s">
        <v>214</v>
      </c>
      <c r="D48" s="280">
        <v>74</v>
      </c>
      <c r="E48" s="280">
        <v>741129</v>
      </c>
      <c r="F48" s="282" t="s">
        <v>215</v>
      </c>
      <c r="G48" s="281">
        <v>20</v>
      </c>
      <c r="H48" s="281" t="s">
        <v>163</v>
      </c>
      <c r="I48" s="282"/>
      <c r="J48" s="232"/>
      <c r="K48" s="232"/>
      <c r="M48" s="234"/>
      <c r="N48" s="234"/>
      <c r="O48" s="234"/>
      <c r="P48" s="234"/>
    </row>
    <row r="49" spans="1:16" s="233" customFormat="1" ht="13.8" customHeight="1">
      <c r="A49" s="277" t="s">
        <v>152</v>
      </c>
      <c r="B49" s="278" t="s">
        <v>153</v>
      </c>
      <c r="C49" s="279" t="s">
        <v>216</v>
      </c>
      <c r="D49" s="280">
        <v>90</v>
      </c>
      <c r="E49" s="280">
        <v>902516</v>
      </c>
      <c r="F49" s="282" t="s">
        <v>217</v>
      </c>
      <c r="G49" s="281">
        <v>3</v>
      </c>
      <c r="H49" s="281" t="s">
        <v>163</v>
      </c>
      <c r="I49" s="282"/>
      <c r="J49" s="232"/>
      <c r="K49" s="232"/>
      <c r="M49" s="234"/>
      <c r="N49" s="234"/>
      <c r="O49" s="234"/>
      <c r="P49" s="234"/>
    </row>
    <row r="50" spans="1:16" s="233" customFormat="1" ht="13.8" customHeight="1">
      <c r="A50" s="226"/>
      <c r="B50" s="230"/>
      <c r="C50" s="228"/>
      <c r="D50" s="229"/>
      <c r="E50" s="229"/>
      <c r="F50" s="230"/>
      <c r="G50" s="231"/>
      <c r="H50" s="231"/>
      <c r="I50" s="230"/>
      <c r="J50" s="232"/>
      <c r="K50" s="232"/>
      <c r="M50" s="234"/>
      <c r="N50" s="234"/>
      <c r="O50" s="234"/>
      <c r="P50" s="234"/>
    </row>
    <row r="51" spans="1:16" s="233" customFormat="1" ht="13.8" customHeight="1">
      <c r="A51" s="244"/>
      <c r="B51" s="245"/>
      <c r="C51" s="246"/>
      <c r="D51" s="247"/>
      <c r="E51" s="247"/>
      <c r="F51" s="245"/>
      <c r="G51" s="248"/>
      <c r="H51" s="248"/>
      <c r="I51" s="245"/>
      <c r="J51" s="232"/>
      <c r="K51" s="232"/>
      <c r="M51" s="234"/>
      <c r="N51" s="234"/>
      <c r="O51" s="234"/>
      <c r="P51" s="234"/>
    </row>
    <row r="52" spans="1:16" s="233" customFormat="1" ht="13.8" customHeight="1">
      <c r="A52" s="226"/>
      <c r="B52" s="230"/>
      <c r="C52" s="228"/>
      <c r="D52" s="229"/>
      <c r="E52" s="229"/>
      <c r="F52" s="230"/>
      <c r="G52" s="231"/>
      <c r="H52" s="231"/>
      <c r="I52" s="227"/>
      <c r="J52" s="232"/>
      <c r="K52" s="232"/>
      <c r="M52" s="234"/>
      <c r="N52" s="234"/>
      <c r="O52" s="234"/>
      <c r="P52" s="234"/>
    </row>
    <row r="53" spans="1:16" s="233" customFormat="1" ht="13.8" customHeight="1">
      <c r="A53" s="285" t="s">
        <v>218</v>
      </c>
      <c r="B53" s="249" t="s">
        <v>219</v>
      </c>
      <c r="C53" s="286" t="s">
        <v>157</v>
      </c>
      <c r="D53" s="287">
        <v>22</v>
      </c>
      <c r="E53" s="287">
        <v>220000</v>
      </c>
      <c r="F53" s="249" t="s">
        <v>132</v>
      </c>
      <c r="G53" s="249">
        <v>191</v>
      </c>
      <c r="H53" s="249" t="s">
        <v>156</v>
      </c>
      <c r="I53" s="249" t="s">
        <v>220</v>
      </c>
      <c r="J53" s="232"/>
      <c r="K53" s="232"/>
      <c r="M53" s="234"/>
      <c r="N53" s="234"/>
      <c r="O53" s="234"/>
      <c r="P53" s="234"/>
    </row>
    <row r="54" spans="1:16" s="233" customFormat="1" ht="13.8" customHeight="1">
      <c r="A54" s="285" t="s">
        <v>218</v>
      </c>
      <c r="B54" s="249" t="s">
        <v>219</v>
      </c>
      <c r="C54" s="286" t="s">
        <v>157</v>
      </c>
      <c r="D54" s="249">
        <v>22</v>
      </c>
      <c r="E54" s="249">
        <v>221021</v>
      </c>
      <c r="F54" s="249" t="s">
        <v>221</v>
      </c>
      <c r="G54" s="249">
        <v>48</v>
      </c>
      <c r="H54" s="288" t="s">
        <v>156</v>
      </c>
      <c r="I54" s="249"/>
      <c r="J54" s="232"/>
      <c r="K54" s="232"/>
      <c r="M54" s="234"/>
      <c r="N54" s="234"/>
      <c r="O54" s="234"/>
      <c r="P54" s="234"/>
    </row>
    <row r="55" spans="1:16" s="233" customFormat="1" ht="13.8" customHeight="1">
      <c r="A55" s="285" t="s">
        <v>218</v>
      </c>
      <c r="B55" s="249" t="s">
        <v>219</v>
      </c>
      <c r="C55" s="286" t="s">
        <v>161</v>
      </c>
      <c r="D55" s="287">
        <v>24</v>
      </c>
      <c r="E55" s="287">
        <v>241000</v>
      </c>
      <c r="F55" s="289" t="s">
        <v>222</v>
      </c>
      <c r="G55" s="249">
        <v>7</v>
      </c>
      <c r="H55" s="249" t="s">
        <v>163</v>
      </c>
      <c r="I55" s="289"/>
      <c r="J55" s="232"/>
      <c r="K55" s="232"/>
      <c r="M55" s="234"/>
      <c r="N55" s="234"/>
      <c r="O55" s="234"/>
      <c r="P55" s="234"/>
    </row>
    <row r="56" spans="1:16" s="233" customFormat="1" ht="13.8" customHeight="1">
      <c r="A56" s="285" t="s">
        <v>218</v>
      </c>
      <c r="B56" s="249" t="s">
        <v>219</v>
      </c>
      <c r="C56" s="286" t="s">
        <v>161</v>
      </c>
      <c r="D56" s="287">
        <v>24</v>
      </c>
      <c r="E56" s="287">
        <v>241000</v>
      </c>
      <c r="F56" s="289" t="s">
        <v>223</v>
      </c>
      <c r="G56" s="249">
        <v>12</v>
      </c>
      <c r="H56" s="249" t="s">
        <v>163</v>
      </c>
      <c r="I56" s="289"/>
      <c r="J56" s="232"/>
      <c r="K56" s="232"/>
      <c r="M56" s="234"/>
      <c r="N56" s="234"/>
      <c r="O56" s="234"/>
      <c r="P56" s="234"/>
    </row>
    <row r="57" spans="1:16" s="233" customFormat="1" ht="13.8" customHeight="1">
      <c r="A57" s="285" t="s">
        <v>218</v>
      </c>
      <c r="B57" s="249" t="s">
        <v>219</v>
      </c>
      <c r="C57" s="286" t="s">
        <v>161</v>
      </c>
      <c r="D57" s="287">
        <v>24</v>
      </c>
      <c r="E57" s="287">
        <v>241000</v>
      </c>
      <c r="F57" s="289" t="s">
        <v>164</v>
      </c>
      <c r="G57" s="249">
        <v>13</v>
      </c>
      <c r="H57" s="249" t="s">
        <v>163</v>
      </c>
      <c r="I57" s="289"/>
      <c r="J57" s="232"/>
      <c r="K57" s="232"/>
      <c r="M57" s="234"/>
      <c r="N57" s="234"/>
      <c r="O57" s="234"/>
      <c r="P57" s="234"/>
    </row>
    <row r="58" spans="1:16" s="233" customFormat="1" ht="13.8" customHeight="1">
      <c r="A58" s="285" t="s">
        <v>218</v>
      </c>
      <c r="B58" s="249" t="s">
        <v>219</v>
      </c>
      <c r="C58" s="286" t="s">
        <v>161</v>
      </c>
      <c r="D58" s="287">
        <v>24</v>
      </c>
      <c r="E58" s="287">
        <v>241000</v>
      </c>
      <c r="F58" s="289" t="s">
        <v>224</v>
      </c>
      <c r="G58" s="249">
        <v>2</v>
      </c>
      <c r="H58" s="249" t="s">
        <v>163</v>
      </c>
      <c r="I58" s="289"/>
      <c r="J58" s="232"/>
      <c r="K58" s="232"/>
      <c r="M58" s="234"/>
      <c r="N58" s="234"/>
      <c r="O58" s="234"/>
      <c r="P58" s="234"/>
    </row>
    <row r="59" spans="1:16" s="233" customFormat="1" ht="13.8" customHeight="1">
      <c r="A59" s="285" t="s">
        <v>218</v>
      </c>
      <c r="B59" s="249" t="s">
        <v>219</v>
      </c>
      <c r="C59" s="286" t="s">
        <v>161</v>
      </c>
      <c r="D59" s="287">
        <v>24</v>
      </c>
      <c r="E59" s="287">
        <v>241000</v>
      </c>
      <c r="F59" s="289" t="s">
        <v>225</v>
      </c>
      <c r="G59" s="249">
        <v>2</v>
      </c>
      <c r="H59" s="249" t="s">
        <v>163</v>
      </c>
      <c r="I59" s="289"/>
      <c r="J59" s="232"/>
      <c r="K59" s="232"/>
      <c r="M59" s="234"/>
      <c r="N59" s="234"/>
      <c r="O59" s="234"/>
      <c r="P59" s="234"/>
    </row>
    <row r="60" spans="1:16" s="233" customFormat="1" ht="13.8" customHeight="1">
      <c r="A60" s="285" t="s">
        <v>218</v>
      </c>
      <c r="B60" s="249" t="s">
        <v>219</v>
      </c>
      <c r="C60" s="286" t="s">
        <v>226</v>
      </c>
      <c r="D60" s="287">
        <v>31</v>
      </c>
      <c r="E60" s="287">
        <v>310031</v>
      </c>
      <c r="F60" s="290" t="s">
        <v>227</v>
      </c>
      <c r="G60" s="249">
        <v>254</v>
      </c>
      <c r="H60" s="249" t="s">
        <v>156</v>
      </c>
      <c r="I60" s="289" t="s">
        <v>228</v>
      </c>
      <c r="J60" s="232"/>
      <c r="K60" s="232"/>
      <c r="M60" s="234"/>
      <c r="N60" s="234"/>
      <c r="O60" s="234"/>
      <c r="P60" s="234"/>
    </row>
    <row r="61" spans="1:16" s="233" customFormat="1" ht="13.8" customHeight="1">
      <c r="A61" s="285" t="s">
        <v>218</v>
      </c>
      <c r="B61" s="249" t="s">
        <v>219</v>
      </c>
      <c r="C61" s="286" t="s">
        <v>226</v>
      </c>
      <c r="D61" s="287">
        <v>31</v>
      </c>
      <c r="E61" s="287">
        <v>310035</v>
      </c>
      <c r="F61" s="291" t="s">
        <v>229</v>
      </c>
      <c r="G61" s="249">
        <v>1848</v>
      </c>
      <c r="H61" s="249" t="s">
        <v>156</v>
      </c>
      <c r="I61" s="289" t="s">
        <v>228</v>
      </c>
      <c r="J61" s="232"/>
      <c r="K61" s="232"/>
      <c r="M61" s="234"/>
      <c r="N61" s="234"/>
      <c r="O61" s="234"/>
      <c r="P61" s="234"/>
    </row>
    <row r="62" spans="1:16" s="233" customFormat="1" ht="13.8" customHeight="1">
      <c r="A62" s="285" t="s">
        <v>218</v>
      </c>
      <c r="B62" s="249" t="s">
        <v>219</v>
      </c>
      <c r="C62" s="286" t="s">
        <v>154</v>
      </c>
      <c r="D62" s="287">
        <v>31</v>
      </c>
      <c r="E62" s="287">
        <v>314006</v>
      </c>
      <c r="F62" s="289" t="s">
        <v>173</v>
      </c>
      <c r="G62" s="249">
        <v>2288</v>
      </c>
      <c r="H62" s="249" t="s">
        <v>156</v>
      </c>
      <c r="I62" s="289"/>
      <c r="J62" s="232"/>
      <c r="K62" s="232"/>
      <c r="M62" s="234"/>
      <c r="N62" s="234"/>
      <c r="O62" s="234"/>
      <c r="P62" s="234"/>
    </row>
    <row r="63" spans="1:16" s="233" customFormat="1" ht="13.8" customHeight="1">
      <c r="A63" s="285" t="s">
        <v>218</v>
      </c>
      <c r="B63" s="249" t="s">
        <v>219</v>
      </c>
      <c r="C63" s="286" t="s">
        <v>154</v>
      </c>
      <c r="D63" s="287">
        <v>31</v>
      </c>
      <c r="E63" s="287">
        <v>314200</v>
      </c>
      <c r="F63" s="289" t="s">
        <v>174</v>
      </c>
      <c r="G63" s="249">
        <v>19</v>
      </c>
      <c r="H63" s="249" t="s">
        <v>163</v>
      </c>
      <c r="I63" s="289"/>
      <c r="J63" s="232"/>
      <c r="K63" s="232"/>
      <c r="M63" s="234"/>
      <c r="N63" s="234"/>
      <c r="O63" s="234"/>
      <c r="P63" s="234"/>
    </row>
    <row r="64" spans="1:16" s="233" customFormat="1" ht="13.8" customHeight="1">
      <c r="A64" s="285" t="s">
        <v>218</v>
      </c>
      <c r="B64" s="249" t="s">
        <v>219</v>
      </c>
      <c r="C64" s="286" t="s">
        <v>154</v>
      </c>
      <c r="D64" s="287">
        <v>31</v>
      </c>
      <c r="E64" s="287">
        <v>314506</v>
      </c>
      <c r="F64" s="289" t="s">
        <v>230</v>
      </c>
      <c r="G64" s="249">
        <v>816</v>
      </c>
      <c r="H64" s="249" t="s">
        <v>156</v>
      </c>
      <c r="I64" s="289"/>
      <c r="J64" s="232"/>
      <c r="K64" s="232"/>
      <c r="M64" s="234"/>
      <c r="N64" s="234"/>
      <c r="O64" s="234"/>
      <c r="P64" s="234"/>
    </row>
    <row r="65" spans="1:16" s="233" customFormat="1" ht="13.8" customHeight="1">
      <c r="A65" s="285" t="s">
        <v>218</v>
      </c>
      <c r="B65" s="249" t="s">
        <v>219</v>
      </c>
      <c r="C65" s="286" t="s">
        <v>154</v>
      </c>
      <c r="D65" s="287">
        <v>31</v>
      </c>
      <c r="E65" s="287">
        <v>315830</v>
      </c>
      <c r="F65" s="289" t="s">
        <v>177</v>
      </c>
      <c r="G65" s="249">
        <v>1</v>
      </c>
      <c r="H65" s="249" t="s">
        <v>158</v>
      </c>
      <c r="I65" s="289"/>
      <c r="J65" s="232"/>
      <c r="K65" s="232"/>
      <c r="M65" s="234"/>
      <c r="N65" s="234"/>
      <c r="O65" s="234"/>
      <c r="P65" s="234"/>
    </row>
    <row r="66" spans="1:16" s="233" customFormat="1" ht="13.8" customHeight="1">
      <c r="A66" s="285" t="s">
        <v>218</v>
      </c>
      <c r="B66" s="249" t="s">
        <v>219</v>
      </c>
      <c r="C66" s="286" t="s">
        <v>154</v>
      </c>
      <c r="D66" s="287">
        <v>31</v>
      </c>
      <c r="E66" s="287">
        <v>315502</v>
      </c>
      <c r="F66" s="289" t="s">
        <v>176</v>
      </c>
      <c r="G66" s="249">
        <v>1</v>
      </c>
      <c r="H66" s="249" t="s">
        <v>158</v>
      </c>
      <c r="I66" s="289"/>
      <c r="J66" s="232"/>
      <c r="K66" s="232"/>
      <c r="M66" s="234"/>
      <c r="N66" s="234"/>
      <c r="O66" s="234"/>
      <c r="P66" s="234"/>
    </row>
    <row r="67" spans="1:16" s="233" customFormat="1" ht="13.8" customHeight="1">
      <c r="A67" s="285" t="s">
        <v>218</v>
      </c>
      <c r="B67" s="249" t="s">
        <v>219</v>
      </c>
      <c r="C67" s="286" t="s">
        <v>154</v>
      </c>
      <c r="D67" s="287">
        <v>32</v>
      </c>
      <c r="E67" s="253">
        <v>320090</v>
      </c>
      <c r="F67" s="289" t="s">
        <v>178</v>
      </c>
      <c r="G67" s="249">
        <v>1</v>
      </c>
      <c r="H67" s="249" t="s">
        <v>158</v>
      </c>
      <c r="I67" s="289"/>
      <c r="J67" s="232"/>
      <c r="K67" s="232"/>
      <c r="M67" s="234"/>
      <c r="N67" s="234"/>
      <c r="O67" s="234"/>
      <c r="P67" s="234"/>
    </row>
    <row r="68" spans="1:16" s="233" customFormat="1" ht="13.8" customHeight="1">
      <c r="A68" s="285" t="s">
        <v>218</v>
      </c>
      <c r="B68" s="249" t="s">
        <v>219</v>
      </c>
      <c r="C68" s="286" t="s">
        <v>157</v>
      </c>
      <c r="D68" s="287">
        <v>32</v>
      </c>
      <c r="E68" s="287">
        <v>320000</v>
      </c>
      <c r="F68" s="289" t="s">
        <v>231</v>
      </c>
      <c r="G68" s="249">
        <v>60</v>
      </c>
      <c r="H68" s="249" t="s">
        <v>156</v>
      </c>
      <c r="I68" s="289" t="s">
        <v>232</v>
      </c>
      <c r="J68" s="232"/>
      <c r="K68" s="232"/>
      <c r="M68" s="234"/>
      <c r="N68" s="234"/>
      <c r="O68" s="234"/>
      <c r="P68" s="234"/>
    </row>
    <row r="69" spans="1:16" s="233" customFormat="1" ht="13.8" customHeight="1">
      <c r="A69" s="285" t="s">
        <v>218</v>
      </c>
      <c r="B69" s="249" t="s">
        <v>219</v>
      </c>
      <c r="C69" s="286" t="s">
        <v>157</v>
      </c>
      <c r="D69" s="287">
        <v>32</v>
      </c>
      <c r="E69" s="287">
        <v>324000</v>
      </c>
      <c r="F69" s="289" t="s">
        <v>233</v>
      </c>
      <c r="G69" s="249">
        <v>3052</v>
      </c>
      <c r="H69" s="249" t="s">
        <v>156</v>
      </c>
      <c r="I69" s="289" t="s">
        <v>234</v>
      </c>
      <c r="J69" s="232"/>
      <c r="K69" s="232"/>
      <c r="M69" s="234"/>
      <c r="N69" s="234"/>
      <c r="O69" s="234"/>
      <c r="P69" s="234"/>
    </row>
    <row r="70" spans="1:16" s="233" customFormat="1" ht="13.8" customHeight="1">
      <c r="A70" s="285" t="s">
        <v>218</v>
      </c>
      <c r="B70" s="249" t="s">
        <v>219</v>
      </c>
      <c r="C70" s="286" t="s">
        <v>157</v>
      </c>
      <c r="D70" s="287">
        <v>32</v>
      </c>
      <c r="E70" s="287">
        <v>324005</v>
      </c>
      <c r="F70" s="289" t="s">
        <v>235</v>
      </c>
      <c r="G70" s="249">
        <v>486</v>
      </c>
      <c r="H70" s="292" t="s">
        <v>156</v>
      </c>
      <c r="I70" s="293"/>
      <c r="J70" s="232"/>
      <c r="K70" s="232"/>
      <c r="M70" s="234"/>
      <c r="N70" s="234"/>
      <c r="O70" s="234"/>
      <c r="P70" s="234"/>
    </row>
    <row r="71" spans="1:16" s="233" customFormat="1" ht="13.8" customHeight="1">
      <c r="A71" s="285" t="s">
        <v>218</v>
      </c>
      <c r="B71" s="249" t="s">
        <v>219</v>
      </c>
      <c r="C71" s="286" t="s">
        <v>157</v>
      </c>
      <c r="D71" s="287">
        <v>32</v>
      </c>
      <c r="E71" s="287">
        <v>324201</v>
      </c>
      <c r="F71" s="289" t="s">
        <v>236</v>
      </c>
      <c r="G71" s="249">
        <v>719</v>
      </c>
      <c r="H71" s="249" t="s">
        <v>163</v>
      </c>
      <c r="I71" s="289"/>
      <c r="J71" s="232"/>
      <c r="K71" s="232"/>
      <c r="M71" s="234"/>
      <c r="N71" s="234"/>
      <c r="O71" s="234"/>
      <c r="P71" s="234"/>
    </row>
    <row r="72" spans="1:16" s="233" customFormat="1" ht="13.8" customHeight="1">
      <c r="A72" s="285" t="s">
        <v>218</v>
      </c>
      <c r="B72" s="249" t="s">
        <v>219</v>
      </c>
      <c r="C72" s="286" t="s">
        <v>157</v>
      </c>
      <c r="D72" s="287">
        <v>32</v>
      </c>
      <c r="E72" s="287">
        <v>324205</v>
      </c>
      <c r="F72" s="289" t="s">
        <v>237</v>
      </c>
      <c r="G72" s="249">
        <v>26</v>
      </c>
      <c r="H72" s="249" t="s">
        <v>163</v>
      </c>
      <c r="I72" s="289"/>
      <c r="J72" s="232"/>
      <c r="K72" s="232"/>
      <c r="M72" s="234"/>
      <c r="N72" s="234"/>
      <c r="O72" s="234"/>
      <c r="P72" s="234"/>
    </row>
    <row r="73" spans="1:16" s="233" customFormat="1" ht="13.8" customHeight="1">
      <c r="A73" s="285" t="s">
        <v>218</v>
      </c>
      <c r="B73" s="249" t="s">
        <v>219</v>
      </c>
      <c r="C73" s="286" t="s">
        <v>157</v>
      </c>
      <c r="D73" s="287">
        <v>32</v>
      </c>
      <c r="E73" s="287">
        <v>325800</v>
      </c>
      <c r="F73" s="289" t="s">
        <v>180</v>
      </c>
      <c r="G73" s="249">
        <v>1</v>
      </c>
      <c r="H73" s="249" t="s">
        <v>158</v>
      </c>
      <c r="I73" s="289"/>
      <c r="J73" s="232"/>
      <c r="K73" s="232"/>
      <c r="M73" s="234"/>
      <c r="N73" s="234"/>
      <c r="O73" s="234"/>
      <c r="P73" s="234"/>
    </row>
    <row r="74" spans="1:16" s="233" customFormat="1" ht="13.8" customHeight="1">
      <c r="A74" s="285" t="s">
        <v>218</v>
      </c>
      <c r="B74" s="249" t="s">
        <v>219</v>
      </c>
      <c r="C74" s="286" t="s">
        <v>157</v>
      </c>
      <c r="D74" s="287">
        <v>34</v>
      </c>
      <c r="E74" s="287">
        <v>341505</v>
      </c>
      <c r="F74" s="249" t="s">
        <v>182</v>
      </c>
      <c r="G74" s="249">
        <v>66</v>
      </c>
      <c r="H74" s="249" t="s">
        <v>156</v>
      </c>
      <c r="I74" s="249"/>
      <c r="J74" s="232"/>
      <c r="K74" s="232"/>
      <c r="M74" s="234"/>
      <c r="N74" s="234"/>
      <c r="O74" s="234"/>
      <c r="P74" s="234"/>
    </row>
    <row r="75" spans="1:16" s="233" customFormat="1" ht="13.8" customHeight="1">
      <c r="A75" s="285" t="s">
        <v>218</v>
      </c>
      <c r="B75" s="249" t="s">
        <v>219</v>
      </c>
      <c r="C75" s="286" t="s">
        <v>157</v>
      </c>
      <c r="D75" s="287">
        <v>34</v>
      </c>
      <c r="E75" s="287">
        <v>342501</v>
      </c>
      <c r="F75" s="289" t="s">
        <v>238</v>
      </c>
      <c r="G75" s="249">
        <v>22</v>
      </c>
      <c r="H75" s="249" t="s">
        <v>184</v>
      </c>
      <c r="I75" s="289"/>
      <c r="J75" s="232"/>
      <c r="K75" s="232"/>
      <c r="M75" s="234"/>
      <c r="N75" s="234"/>
      <c r="O75" s="234"/>
      <c r="P75" s="234"/>
    </row>
    <row r="76" spans="1:16" s="233" customFormat="1" ht="13.8" customHeight="1">
      <c r="A76" s="285" t="s">
        <v>218</v>
      </c>
      <c r="B76" s="249" t="s">
        <v>219</v>
      </c>
      <c r="C76" s="286" t="s">
        <v>157</v>
      </c>
      <c r="D76" s="287">
        <v>34</v>
      </c>
      <c r="E76" s="287">
        <v>342501</v>
      </c>
      <c r="F76" s="289" t="s">
        <v>239</v>
      </c>
      <c r="G76" s="249">
        <v>507</v>
      </c>
      <c r="H76" s="249" t="s">
        <v>184</v>
      </c>
      <c r="I76" s="289"/>
      <c r="J76" s="232"/>
      <c r="K76" s="232"/>
      <c r="M76" s="234"/>
      <c r="N76" s="234"/>
      <c r="O76" s="234"/>
      <c r="P76" s="234"/>
    </row>
    <row r="77" spans="1:16" s="233" customFormat="1" ht="13.8" customHeight="1">
      <c r="A77" s="285" t="s">
        <v>218</v>
      </c>
      <c r="B77" s="249" t="s">
        <v>219</v>
      </c>
      <c r="C77" s="286" t="s">
        <v>154</v>
      </c>
      <c r="D77" s="287">
        <v>34</v>
      </c>
      <c r="E77" s="287">
        <v>342501</v>
      </c>
      <c r="F77" s="289" t="s">
        <v>240</v>
      </c>
      <c r="G77" s="249">
        <v>183</v>
      </c>
      <c r="H77" s="249" t="s">
        <v>156</v>
      </c>
      <c r="I77" s="289"/>
      <c r="J77" s="232"/>
      <c r="K77" s="232"/>
      <c r="M77" s="234"/>
      <c r="N77" s="234"/>
      <c r="O77" s="234"/>
      <c r="P77" s="234"/>
    </row>
    <row r="78" spans="1:16" s="233" customFormat="1" ht="13.8" customHeight="1">
      <c r="A78" s="285" t="s">
        <v>218</v>
      </c>
      <c r="B78" s="249" t="s">
        <v>219</v>
      </c>
      <c r="C78" s="286" t="s">
        <v>154</v>
      </c>
      <c r="D78" s="287">
        <v>34</v>
      </c>
      <c r="E78" s="287">
        <v>341100</v>
      </c>
      <c r="F78" s="289" t="s">
        <v>241</v>
      </c>
      <c r="G78" s="249">
        <v>368</v>
      </c>
      <c r="H78" s="249" t="s">
        <v>156</v>
      </c>
      <c r="I78" s="289"/>
      <c r="J78" s="232"/>
      <c r="K78" s="232"/>
      <c r="M78" s="234"/>
      <c r="N78" s="234"/>
      <c r="O78" s="234"/>
      <c r="P78" s="234"/>
    </row>
    <row r="79" spans="1:16" s="233" customFormat="1" ht="13.8" customHeight="1">
      <c r="A79" s="285" t="s">
        <v>218</v>
      </c>
      <c r="B79" s="249" t="s">
        <v>219</v>
      </c>
      <c r="C79" s="286" t="s">
        <v>185</v>
      </c>
      <c r="D79" s="287">
        <v>37</v>
      </c>
      <c r="E79" s="287">
        <v>372011</v>
      </c>
      <c r="F79" s="289" t="s">
        <v>242</v>
      </c>
      <c r="G79" s="249">
        <v>6</v>
      </c>
      <c r="H79" s="249" t="s">
        <v>163</v>
      </c>
      <c r="I79" s="289"/>
      <c r="J79" s="232"/>
      <c r="K79" s="232"/>
      <c r="M79" s="234"/>
      <c r="N79" s="234"/>
      <c r="O79" s="234"/>
      <c r="P79" s="234"/>
    </row>
    <row r="80" spans="1:16" s="233" customFormat="1" ht="13.8" customHeight="1">
      <c r="A80" s="285" t="s">
        <v>218</v>
      </c>
      <c r="B80" s="249" t="s">
        <v>219</v>
      </c>
      <c r="C80" s="286" t="s">
        <v>154</v>
      </c>
      <c r="D80" s="287">
        <v>41</v>
      </c>
      <c r="E80" s="287">
        <v>411200</v>
      </c>
      <c r="F80" s="289" t="s">
        <v>243</v>
      </c>
      <c r="G80" s="249">
        <v>6313</v>
      </c>
      <c r="H80" s="249" t="s">
        <v>156</v>
      </c>
      <c r="I80" s="289"/>
      <c r="J80" s="232"/>
      <c r="K80" s="232"/>
      <c r="M80" s="234"/>
      <c r="N80" s="234"/>
      <c r="O80" s="234"/>
      <c r="P80" s="234"/>
    </row>
    <row r="81" spans="1:16" s="233" customFormat="1" ht="13.8" customHeight="1">
      <c r="A81" s="285" t="s">
        <v>218</v>
      </c>
      <c r="B81" s="249" t="s">
        <v>219</v>
      </c>
      <c r="C81" s="286" t="s">
        <v>154</v>
      </c>
      <c r="D81" s="287">
        <v>41</v>
      </c>
      <c r="E81" s="287">
        <v>411006</v>
      </c>
      <c r="F81" s="289" t="s">
        <v>244</v>
      </c>
      <c r="G81" s="249">
        <v>1350</v>
      </c>
      <c r="H81" s="249" t="s">
        <v>156</v>
      </c>
      <c r="I81" s="289"/>
      <c r="J81" s="232"/>
      <c r="K81" s="232"/>
      <c r="M81" s="234"/>
      <c r="N81" s="234"/>
      <c r="O81" s="234"/>
      <c r="P81" s="234"/>
    </row>
    <row r="82" spans="1:16" s="233" customFormat="1" ht="13.8" customHeight="1">
      <c r="A82" s="285" t="s">
        <v>218</v>
      </c>
      <c r="B82" s="249" t="s">
        <v>219</v>
      </c>
      <c r="C82" s="286" t="s">
        <v>154</v>
      </c>
      <c r="D82" s="287">
        <v>41</v>
      </c>
      <c r="E82" s="287">
        <v>411200</v>
      </c>
      <c r="F82" s="289" t="s">
        <v>245</v>
      </c>
      <c r="G82" s="249">
        <v>363</v>
      </c>
      <c r="H82" s="249" t="s">
        <v>156</v>
      </c>
      <c r="I82" s="289"/>
      <c r="J82" s="232"/>
      <c r="K82" s="232"/>
      <c r="M82" s="234"/>
      <c r="N82" s="234"/>
      <c r="O82" s="234"/>
      <c r="P82" s="234"/>
    </row>
    <row r="83" spans="1:16" s="233" customFormat="1" ht="13.8" customHeight="1">
      <c r="A83" s="285" t="s">
        <v>218</v>
      </c>
      <c r="B83" s="249" t="s">
        <v>219</v>
      </c>
      <c r="C83" s="286" t="s">
        <v>157</v>
      </c>
      <c r="D83" s="287">
        <v>42</v>
      </c>
      <c r="E83" s="287">
        <v>421001</v>
      </c>
      <c r="F83" s="289" t="s">
        <v>246</v>
      </c>
      <c r="G83" s="249">
        <v>1284</v>
      </c>
      <c r="H83" s="249" t="s">
        <v>156</v>
      </c>
      <c r="I83" s="289"/>
      <c r="J83" s="232"/>
      <c r="K83" s="232"/>
      <c r="M83" s="234"/>
      <c r="N83" s="234"/>
      <c r="O83" s="234"/>
      <c r="P83" s="234"/>
    </row>
    <row r="84" spans="1:16" s="233" customFormat="1" ht="13.8" customHeight="1">
      <c r="A84" s="285" t="s">
        <v>218</v>
      </c>
      <c r="B84" s="249" t="s">
        <v>219</v>
      </c>
      <c r="C84" s="286" t="s">
        <v>157</v>
      </c>
      <c r="D84" s="287">
        <v>42</v>
      </c>
      <c r="E84" s="287">
        <v>421001</v>
      </c>
      <c r="F84" s="289" t="s">
        <v>247</v>
      </c>
      <c r="G84" s="249">
        <v>365</v>
      </c>
      <c r="H84" s="249" t="s">
        <v>156</v>
      </c>
      <c r="I84" s="289"/>
      <c r="J84" s="232"/>
      <c r="K84" s="232"/>
      <c r="M84" s="234"/>
      <c r="N84" s="234"/>
      <c r="O84" s="234"/>
      <c r="P84" s="234"/>
    </row>
    <row r="85" spans="1:16" s="233" customFormat="1" ht="13.8" customHeight="1">
      <c r="A85" s="285" t="s">
        <v>218</v>
      </c>
      <c r="B85" s="249" t="s">
        <v>219</v>
      </c>
      <c r="C85" s="286" t="s">
        <v>157</v>
      </c>
      <c r="D85" s="287">
        <v>42</v>
      </c>
      <c r="E85" s="287">
        <v>421001</v>
      </c>
      <c r="F85" s="289" t="s">
        <v>248</v>
      </c>
      <c r="G85" s="249">
        <v>912</v>
      </c>
      <c r="H85" s="249" t="s">
        <v>156</v>
      </c>
      <c r="I85" s="289"/>
      <c r="J85" s="232"/>
      <c r="K85" s="232"/>
      <c r="M85" s="234"/>
      <c r="N85" s="234"/>
      <c r="O85" s="234"/>
      <c r="P85" s="234"/>
    </row>
    <row r="86" spans="1:16" s="233" customFormat="1" ht="13.8" customHeight="1">
      <c r="A86" s="285" t="s">
        <v>218</v>
      </c>
      <c r="B86" s="249" t="s">
        <v>219</v>
      </c>
      <c r="C86" s="286" t="s">
        <v>157</v>
      </c>
      <c r="D86" s="287">
        <v>42</v>
      </c>
      <c r="E86" s="287">
        <v>421002</v>
      </c>
      <c r="F86" s="289" t="s">
        <v>249</v>
      </c>
      <c r="G86" s="249">
        <v>2425</v>
      </c>
      <c r="H86" s="249" t="s">
        <v>156</v>
      </c>
      <c r="I86" s="289" t="s">
        <v>250</v>
      </c>
      <c r="J86" s="232"/>
      <c r="K86" s="232"/>
      <c r="M86" s="234"/>
      <c r="N86" s="234"/>
      <c r="O86" s="234"/>
      <c r="P86" s="234"/>
    </row>
    <row r="87" spans="1:16" s="233" customFormat="1" ht="13.8" customHeight="1">
      <c r="A87" s="285" t="s">
        <v>218</v>
      </c>
      <c r="B87" s="249" t="s">
        <v>219</v>
      </c>
      <c r="C87" s="286" t="s">
        <v>157</v>
      </c>
      <c r="D87" s="287">
        <v>42</v>
      </c>
      <c r="E87" s="287">
        <v>421006</v>
      </c>
      <c r="F87" s="289" t="s">
        <v>251</v>
      </c>
      <c r="G87" s="249">
        <v>120</v>
      </c>
      <c r="H87" s="249" t="s">
        <v>156</v>
      </c>
      <c r="I87" s="289"/>
      <c r="J87" s="232"/>
      <c r="K87" s="232"/>
      <c r="M87" s="234"/>
      <c r="N87" s="234"/>
      <c r="O87" s="234"/>
      <c r="P87" s="234"/>
    </row>
    <row r="88" spans="1:16" s="233" customFormat="1" ht="13.8" customHeight="1">
      <c r="A88" s="285" t="s">
        <v>218</v>
      </c>
      <c r="B88" s="249" t="s">
        <v>219</v>
      </c>
      <c r="C88" s="286" t="s">
        <v>157</v>
      </c>
      <c r="D88" s="287">
        <v>42</v>
      </c>
      <c r="E88" s="287">
        <v>421006</v>
      </c>
      <c r="F88" s="289" t="s">
        <v>252</v>
      </c>
      <c r="G88" s="249">
        <v>857</v>
      </c>
      <c r="H88" s="249" t="s">
        <v>156</v>
      </c>
      <c r="I88" s="289"/>
      <c r="J88" s="232"/>
      <c r="K88" s="232"/>
      <c r="M88" s="234"/>
      <c r="N88" s="234"/>
      <c r="O88" s="234"/>
      <c r="P88" s="234"/>
    </row>
    <row r="89" spans="1:16" s="233" customFormat="1" ht="13.8" customHeight="1">
      <c r="A89" s="285" t="s">
        <v>218</v>
      </c>
      <c r="B89" s="249" t="s">
        <v>219</v>
      </c>
      <c r="C89" s="286" t="s">
        <v>157</v>
      </c>
      <c r="D89" s="287">
        <v>42</v>
      </c>
      <c r="E89" s="287">
        <v>421012</v>
      </c>
      <c r="F89" s="289" t="s">
        <v>253</v>
      </c>
      <c r="G89" s="249">
        <v>4579</v>
      </c>
      <c r="H89" s="249" t="s">
        <v>156</v>
      </c>
      <c r="I89" s="289"/>
      <c r="J89" s="232"/>
      <c r="K89" s="232"/>
      <c r="M89" s="234"/>
      <c r="N89" s="234"/>
      <c r="O89" s="234"/>
      <c r="P89" s="234"/>
    </row>
    <row r="90" spans="1:16" s="233" customFormat="1" ht="13.8" customHeight="1">
      <c r="A90" s="285" t="s">
        <v>218</v>
      </c>
      <c r="B90" s="249" t="s">
        <v>219</v>
      </c>
      <c r="C90" s="286" t="s">
        <v>157</v>
      </c>
      <c r="D90" s="287">
        <v>42</v>
      </c>
      <c r="E90" s="287">
        <v>421023</v>
      </c>
      <c r="F90" s="289" t="s">
        <v>254</v>
      </c>
      <c r="G90" s="249">
        <v>20075</v>
      </c>
      <c r="H90" s="249" t="s">
        <v>156</v>
      </c>
      <c r="I90" s="249"/>
      <c r="J90" s="232"/>
      <c r="K90" s="232"/>
      <c r="M90" s="234"/>
      <c r="N90" s="234"/>
      <c r="O90" s="234"/>
      <c r="P90" s="234"/>
    </row>
    <row r="91" spans="1:16" s="233" customFormat="1" ht="13.8" customHeight="1">
      <c r="A91" s="285" t="s">
        <v>218</v>
      </c>
      <c r="B91" s="249" t="s">
        <v>219</v>
      </c>
      <c r="C91" s="286" t="s">
        <v>157</v>
      </c>
      <c r="D91" s="289">
        <v>42</v>
      </c>
      <c r="E91" s="289">
        <v>421200</v>
      </c>
      <c r="F91" s="289" t="s">
        <v>255</v>
      </c>
      <c r="G91" s="289">
        <v>930</v>
      </c>
      <c r="H91" s="249" t="s">
        <v>156</v>
      </c>
      <c r="I91" s="289" t="s">
        <v>256</v>
      </c>
      <c r="J91" s="232"/>
      <c r="K91" s="232"/>
      <c r="M91" s="234"/>
      <c r="N91" s="234"/>
      <c r="O91" s="234"/>
      <c r="P91" s="234"/>
    </row>
    <row r="92" spans="1:16" s="233" customFormat="1" ht="13.8" customHeight="1">
      <c r="A92" s="285" t="s">
        <v>218</v>
      </c>
      <c r="B92" s="249" t="s">
        <v>219</v>
      </c>
      <c r="C92" s="286" t="s">
        <v>157</v>
      </c>
      <c r="D92" s="289">
        <v>42</v>
      </c>
      <c r="E92" s="289">
        <v>421200</v>
      </c>
      <c r="F92" s="289" t="s">
        <v>255</v>
      </c>
      <c r="G92" s="289">
        <v>42</v>
      </c>
      <c r="H92" s="249" t="s">
        <v>156</v>
      </c>
      <c r="I92" s="289" t="s">
        <v>257</v>
      </c>
      <c r="J92" s="232"/>
      <c r="K92" s="232"/>
      <c r="M92" s="234"/>
      <c r="N92" s="234"/>
      <c r="O92" s="234"/>
      <c r="P92" s="234"/>
    </row>
    <row r="93" spans="1:16" s="233" customFormat="1" ht="13.8" customHeight="1">
      <c r="A93" s="285" t="s">
        <v>218</v>
      </c>
      <c r="B93" s="249" t="s">
        <v>219</v>
      </c>
      <c r="C93" s="286" t="s">
        <v>195</v>
      </c>
      <c r="D93" s="287">
        <v>43</v>
      </c>
      <c r="E93" s="287">
        <v>432017</v>
      </c>
      <c r="F93" s="289" t="s">
        <v>197</v>
      </c>
      <c r="G93" s="249">
        <v>1500</v>
      </c>
      <c r="H93" s="249" t="s">
        <v>156</v>
      </c>
      <c r="I93" s="289"/>
      <c r="J93" s="232"/>
      <c r="K93" s="232"/>
      <c r="M93" s="234"/>
      <c r="N93" s="234"/>
      <c r="O93" s="234"/>
      <c r="P93" s="234"/>
    </row>
    <row r="94" spans="1:16" s="233" customFormat="1" ht="13.8" customHeight="1">
      <c r="A94" s="285" t="s">
        <v>218</v>
      </c>
      <c r="B94" s="249" t="s">
        <v>219</v>
      </c>
      <c r="C94" s="286" t="s">
        <v>195</v>
      </c>
      <c r="D94" s="287">
        <v>43</v>
      </c>
      <c r="E94" s="287">
        <v>432019</v>
      </c>
      <c r="F94" s="289" t="s">
        <v>198</v>
      </c>
      <c r="G94" s="249">
        <v>12050</v>
      </c>
      <c r="H94" s="249" t="s">
        <v>156</v>
      </c>
      <c r="I94" s="289" t="s">
        <v>258</v>
      </c>
      <c r="J94" s="232"/>
      <c r="K94" s="232"/>
      <c r="M94" s="234"/>
      <c r="N94" s="234"/>
      <c r="O94" s="234"/>
      <c r="P94" s="234"/>
    </row>
    <row r="95" spans="1:16" s="233" customFormat="1" ht="13.8" customHeight="1">
      <c r="A95" s="285" t="s">
        <v>218</v>
      </c>
      <c r="B95" s="249" t="s">
        <v>219</v>
      </c>
      <c r="C95" s="286" t="s">
        <v>195</v>
      </c>
      <c r="D95" s="287">
        <v>43</v>
      </c>
      <c r="E95" s="287">
        <v>432019</v>
      </c>
      <c r="F95" s="289" t="s">
        <v>198</v>
      </c>
      <c r="G95" s="249">
        <v>1340</v>
      </c>
      <c r="H95" s="249" t="s">
        <v>156</v>
      </c>
      <c r="I95" s="289" t="s">
        <v>259</v>
      </c>
      <c r="J95" s="232"/>
      <c r="K95" s="232"/>
      <c r="M95" s="234"/>
      <c r="N95" s="234"/>
      <c r="O95" s="234"/>
      <c r="P95" s="234"/>
    </row>
    <row r="96" spans="1:16" s="233" customFormat="1" ht="13.8" customHeight="1">
      <c r="A96" s="285" t="s">
        <v>218</v>
      </c>
      <c r="B96" s="249" t="s">
        <v>219</v>
      </c>
      <c r="C96" s="286" t="s">
        <v>195</v>
      </c>
      <c r="D96" s="287">
        <v>43</v>
      </c>
      <c r="E96" s="287">
        <v>432019</v>
      </c>
      <c r="F96" s="289" t="s">
        <v>260</v>
      </c>
      <c r="G96" s="249">
        <v>154</v>
      </c>
      <c r="H96" s="249" t="s">
        <v>156</v>
      </c>
      <c r="I96" s="294"/>
      <c r="J96" s="232"/>
      <c r="K96" s="232"/>
      <c r="M96" s="234"/>
      <c r="N96" s="234"/>
      <c r="O96" s="234"/>
      <c r="P96" s="234"/>
    </row>
    <row r="97" spans="1:16" s="233" customFormat="1" ht="13.8" customHeight="1">
      <c r="A97" s="285" t="s">
        <v>218</v>
      </c>
      <c r="B97" s="249" t="s">
        <v>219</v>
      </c>
      <c r="C97" s="286" t="s">
        <v>195</v>
      </c>
      <c r="D97" s="287">
        <v>43</v>
      </c>
      <c r="E97" s="287">
        <v>432019</v>
      </c>
      <c r="F97" s="289" t="s">
        <v>261</v>
      </c>
      <c r="G97" s="249">
        <v>363</v>
      </c>
      <c r="H97" s="249" t="s">
        <v>156</v>
      </c>
      <c r="I97" s="289" t="s">
        <v>262</v>
      </c>
      <c r="J97" s="232"/>
      <c r="K97" s="232"/>
      <c r="M97" s="234"/>
      <c r="N97" s="234"/>
      <c r="O97" s="234"/>
      <c r="P97" s="234"/>
    </row>
    <row r="98" spans="1:16" s="233" customFormat="1" ht="13.8" customHeight="1">
      <c r="A98" s="285" t="s">
        <v>218</v>
      </c>
      <c r="B98" s="249" t="s">
        <v>219</v>
      </c>
      <c r="C98" s="286" t="s">
        <v>195</v>
      </c>
      <c r="D98" s="287">
        <v>43</v>
      </c>
      <c r="E98" s="287">
        <v>432019</v>
      </c>
      <c r="F98" s="289" t="s">
        <v>263</v>
      </c>
      <c r="G98" s="249">
        <v>921</v>
      </c>
      <c r="H98" s="249" t="s">
        <v>156</v>
      </c>
      <c r="I98" s="289"/>
      <c r="J98" s="232"/>
      <c r="K98" s="232"/>
      <c r="M98" s="234"/>
      <c r="N98" s="234"/>
      <c r="O98" s="234"/>
      <c r="P98" s="234"/>
    </row>
    <row r="99" spans="1:16" s="233" customFormat="1" ht="13.8" customHeight="1">
      <c r="A99" s="285" t="s">
        <v>218</v>
      </c>
      <c r="B99" s="249" t="s">
        <v>219</v>
      </c>
      <c r="C99" s="286" t="s">
        <v>195</v>
      </c>
      <c r="D99" s="287">
        <v>43</v>
      </c>
      <c r="E99" s="287">
        <v>432072</v>
      </c>
      <c r="F99" s="289" t="s">
        <v>264</v>
      </c>
      <c r="G99" s="249">
        <v>9130</v>
      </c>
      <c r="H99" s="249" t="s">
        <v>156</v>
      </c>
      <c r="I99" s="289"/>
      <c r="J99" s="232"/>
      <c r="K99" s="232"/>
      <c r="M99" s="234"/>
      <c r="N99" s="234"/>
      <c r="O99" s="234"/>
      <c r="P99" s="234"/>
    </row>
    <row r="100" spans="1:16" s="233" customFormat="1" ht="13.8" customHeight="1">
      <c r="A100" s="285" t="s">
        <v>218</v>
      </c>
      <c r="B100" s="249" t="s">
        <v>219</v>
      </c>
      <c r="C100" s="286" t="s">
        <v>195</v>
      </c>
      <c r="D100" s="287">
        <v>43</v>
      </c>
      <c r="E100" s="287">
        <v>432072</v>
      </c>
      <c r="F100" s="289" t="s">
        <v>264</v>
      </c>
      <c r="G100" s="249">
        <v>9098</v>
      </c>
      <c r="H100" s="249" t="s">
        <v>156</v>
      </c>
      <c r="I100" s="289" t="s">
        <v>265</v>
      </c>
      <c r="J100" s="232"/>
      <c r="K100" s="232"/>
      <c r="M100" s="234"/>
      <c r="N100" s="234"/>
      <c r="O100" s="234"/>
      <c r="P100" s="234"/>
    </row>
    <row r="101" spans="1:16" s="233" customFormat="1" ht="13.8" customHeight="1">
      <c r="A101" s="285" t="s">
        <v>218</v>
      </c>
      <c r="B101" s="249" t="s">
        <v>219</v>
      </c>
      <c r="C101" s="286" t="s">
        <v>195</v>
      </c>
      <c r="D101" s="287">
        <v>43</v>
      </c>
      <c r="E101" s="287">
        <v>432090</v>
      </c>
      <c r="F101" s="289" t="s">
        <v>200</v>
      </c>
      <c r="G101" s="249">
        <v>123</v>
      </c>
      <c r="H101" s="249" t="s">
        <v>156</v>
      </c>
      <c r="I101" s="289"/>
      <c r="J101" s="232"/>
      <c r="K101" s="232"/>
      <c r="M101" s="234"/>
      <c r="N101" s="234"/>
      <c r="O101" s="234"/>
      <c r="P101" s="234"/>
    </row>
    <row r="102" spans="1:16" s="233" customFormat="1" ht="13.8" customHeight="1">
      <c r="A102" s="285" t="s">
        <v>218</v>
      </c>
      <c r="B102" s="249" t="s">
        <v>219</v>
      </c>
      <c r="C102" s="286" t="s">
        <v>157</v>
      </c>
      <c r="D102" s="287">
        <v>43</v>
      </c>
      <c r="E102" s="287">
        <v>432001</v>
      </c>
      <c r="F102" s="289" t="s">
        <v>266</v>
      </c>
      <c r="G102" s="249">
        <v>73</v>
      </c>
      <c r="H102" s="249" t="s">
        <v>156</v>
      </c>
      <c r="I102" s="289" t="s">
        <v>267</v>
      </c>
      <c r="J102" s="232"/>
      <c r="K102" s="232"/>
      <c r="M102" s="234"/>
      <c r="N102" s="234"/>
      <c r="O102" s="234"/>
      <c r="P102" s="234"/>
    </row>
    <row r="103" spans="1:16" s="233" customFormat="1" ht="13.8" customHeight="1">
      <c r="A103" s="285" t="s">
        <v>218</v>
      </c>
      <c r="B103" s="249" t="s">
        <v>219</v>
      </c>
      <c r="C103" s="286" t="s">
        <v>195</v>
      </c>
      <c r="D103" s="287">
        <v>43</v>
      </c>
      <c r="E103" s="287">
        <v>432100</v>
      </c>
      <c r="F103" s="291" t="s">
        <v>268</v>
      </c>
      <c r="G103" s="249">
        <v>150</v>
      </c>
      <c r="H103" s="249" t="s">
        <v>156</v>
      </c>
      <c r="I103" s="289"/>
      <c r="J103" s="232"/>
      <c r="K103" s="232"/>
      <c r="M103" s="234"/>
      <c r="N103" s="234"/>
      <c r="O103" s="234"/>
      <c r="P103" s="234"/>
    </row>
    <row r="104" spans="1:16" s="233" customFormat="1" ht="13.8" customHeight="1">
      <c r="A104" s="285" t="s">
        <v>218</v>
      </c>
      <c r="B104" s="249" t="s">
        <v>219</v>
      </c>
      <c r="C104" s="286" t="s">
        <v>195</v>
      </c>
      <c r="D104" s="287">
        <v>43</v>
      </c>
      <c r="E104" s="287">
        <v>432200</v>
      </c>
      <c r="F104" s="295" t="s">
        <v>269</v>
      </c>
      <c r="G104" s="249">
        <v>78</v>
      </c>
      <c r="H104" s="249" t="s">
        <v>156</v>
      </c>
      <c r="I104" s="289" t="s">
        <v>270</v>
      </c>
      <c r="J104" s="232"/>
      <c r="K104" s="232"/>
      <c r="M104" s="234"/>
      <c r="N104" s="234"/>
      <c r="O104" s="234"/>
      <c r="P104" s="234"/>
    </row>
    <row r="105" spans="1:16" s="233" customFormat="1" ht="13.8" customHeight="1">
      <c r="A105" s="285" t="s">
        <v>218</v>
      </c>
      <c r="B105" s="249" t="s">
        <v>219</v>
      </c>
      <c r="C105" s="286" t="s">
        <v>195</v>
      </c>
      <c r="D105" s="287">
        <v>43</v>
      </c>
      <c r="E105" s="287">
        <v>432200</v>
      </c>
      <c r="F105" s="295" t="s">
        <v>271</v>
      </c>
      <c r="G105" s="249">
        <v>230</v>
      </c>
      <c r="H105" s="249" t="s">
        <v>156</v>
      </c>
      <c r="I105" s="289"/>
      <c r="J105" s="232"/>
      <c r="K105" s="232"/>
      <c r="M105" s="234"/>
      <c r="N105" s="234"/>
      <c r="O105" s="234"/>
      <c r="P105" s="234"/>
    </row>
    <row r="106" spans="1:16" s="233" customFormat="1" ht="13.8" customHeight="1">
      <c r="A106" s="285" t="s">
        <v>218</v>
      </c>
      <c r="B106" s="249" t="s">
        <v>219</v>
      </c>
      <c r="C106" s="286" t="s">
        <v>195</v>
      </c>
      <c r="D106" s="287">
        <v>43</v>
      </c>
      <c r="E106" s="287">
        <v>439010</v>
      </c>
      <c r="F106" s="295" t="s">
        <v>272</v>
      </c>
      <c r="G106" s="249">
        <v>27</v>
      </c>
      <c r="H106" s="249" t="s">
        <v>184</v>
      </c>
      <c r="I106" s="289"/>
      <c r="J106" s="232"/>
      <c r="K106" s="232"/>
      <c r="M106" s="234"/>
      <c r="N106" s="234"/>
      <c r="O106" s="234"/>
      <c r="P106" s="234"/>
    </row>
    <row r="107" spans="1:16" s="233" customFormat="1" ht="13.8" customHeight="1">
      <c r="A107" s="285" t="s">
        <v>218</v>
      </c>
      <c r="B107" s="249" t="s">
        <v>219</v>
      </c>
      <c r="C107" s="286" t="s">
        <v>157</v>
      </c>
      <c r="D107" s="287">
        <v>45</v>
      </c>
      <c r="E107" s="287">
        <v>452001</v>
      </c>
      <c r="F107" s="289" t="s">
        <v>273</v>
      </c>
      <c r="G107" s="296">
        <v>239</v>
      </c>
      <c r="H107" s="249" t="s">
        <v>156</v>
      </c>
      <c r="I107" s="289"/>
      <c r="J107" s="232"/>
      <c r="K107" s="232"/>
      <c r="M107" s="234"/>
      <c r="N107" s="234"/>
      <c r="O107" s="234"/>
      <c r="P107" s="234"/>
    </row>
    <row r="108" spans="1:16" s="233" customFormat="1" ht="13.8" customHeight="1">
      <c r="A108" s="285" t="s">
        <v>218</v>
      </c>
      <c r="B108" s="249" t="s">
        <v>219</v>
      </c>
      <c r="C108" s="286" t="s">
        <v>157</v>
      </c>
      <c r="D108" s="287">
        <v>45</v>
      </c>
      <c r="E108" s="287">
        <v>452021</v>
      </c>
      <c r="F108" s="289" t="s">
        <v>202</v>
      </c>
      <c r="G108" s="249">
        <v>19092</v>
      </c>
      <c r="H108" s="249" t="s">
        <v>156</v>
      </c>
      <c r="I108" s="289" t="s">
        <v>274</v>
      </c>
      <c r="J108" s="232"/>
      <c r="K108" s="232"/>
      <c r="M108" s="234"/>
      <c r="N108" s="234"/>
      <c r="O108" s="234"/>
      <c r="P108" s="234"/>
    </row>
    <row r="109" spans="1:16" s="233" customFormat="1" ht="13.8" customHeight="1">
      <c r="A109" s="285" t="s">
        <v>218</v>
      </c>
      <c r="B109" s="249" t="s">
        <v>219</v>
      </c>
      <c r="C109" s="286" t="s">
        <v>157</v>
      </c>
      <c r="D109" s="287">
        <v>45</v>
      </c>
      <c r="E109" s="287">
        <v>452021</v>
      </c>
      <c r="F109" s="289" t="s">
        <v>202</v>
      </c>
      <c r="G109" s="249">
        <v>1405</v>
      </c>
      <c r="H109" s="249" t="s">
        <v>156</v>
      </c>
      <c r="I109" s="289" t="s">
        <v>275</v>
      </c>
      <c r="J109" s="232"/>
      <c r="K109" s="232"/>
      <c r="M109" s="234"/>
      <c r="N109" s="234"/>
      <c r="O109" s="234"/>
      <c r="P109" s="234"/>
    </row>
    <row r="110" spans="1:16" s="233" customFormat="1" ht="13.8" customHeight="1">
      <c r="A110" s="285" t="s">
        <v>218</v>
      </c>
      <c r="B110" s="249" t="s">
        <v>219</v>
      </c>
      <c r="C110" s="286" t="s">
        <v>157</v>
      </c>
      <c r="D110" s="287">
        <v>45</v>
      </c>
      <c r="E110" s="287">
        <v>452021</v>
      </c>
      <c r="F110" s="289" t="s">
        <v>202</v>
      </c>
      <c r="G110" s="249">
        <v>155</v>
      </c>
      <c r="H110" s="249" t="s">
        <v>156</v>
      </c>
      <c r="I110" s="289" t="s">
        <v>276</v>
      </c>
      <c r="J110" s="232"/>
      <c r="K110" s="232"/>
      <c r="M110" s="234"/>
      <c r="N110" s="234"/>
      <c r="O110" s="234"/>
      <c r="P110" s="234"/>
    </row>
    <row r="111" spans="1:16" s="233" customFormat="1" ht="13.8" customHeight="1">
      <c r="A111" s="285" t="s">
        <v>218</v>
      </c>
      <c r="B111" s="249" t="s">
        <v>219</v>
      </c>
      <c r="C111" s="286" t="s">
        <v>157</v>
      </c>
      <c r="D111" s="287">
        <v>45</v>
      </c>
      <c r="E111" s="287">
        <v>452021</v>
      </c>
      <c r="F111" s="289" t="s">
        <v>202</v>
      </c>
      <c r="G111" s="249">
        <v>667</v>
      </c>
      <c r="H111" s="249" t="s">
        <v>156</v>
      </c>
      <c r="I111" s="289" t="s">
        <v>277</v>
      </c>
      <c r="J111" s="232"/>
      <c r="K111" s="232"/>
      <c r="M111" s="234"/>
      <c r="N111" s="234"/>
      <c r="O111" s="234"/>
      <c r="P111" s="234"/>
    </row>
    <row r="112" spans="1:16" s="233" customFormat="1" ht="13.8" customHeight="1">
      <c r="A112" s="285" t="s">
        <v>218</v>
      </c>
      <c r="B112" s="249" t="s">
        <v>219</v>
      </c>
      <c r="C112" s="286" t="s">
        <v>157</v>
      </c>
      <c r="D112" s="287">
        <v>45</v>
      </c>
      <c r="E112" s="287">
        <v>452021</v>
      </c>
      <c r="F112" s="289" t="s">
        <v>202</v>
      </c>
      <c r="G112" s="249">
        <v>505</v>
      </c>
      <c r="H112" s="249" t="s">
        <v>156</v>
      </c>
      <c r="I112" s="289" t="s">
        <v>278</v>
      </c>
      <c r="J112" s="232"/>
      <c r="K112" s="232"/>
      <c r="M112" s="234"/>
      <c r="N112" s="234"/>
      <c r="O112" s="234"/>
      <c r="P112" s="234"/>
    </row>
    <row r="113" spans="1:16" s="233" customFormat="1" ht="13.8" customHeight="1">
      <c r="A113" s="285" t="s">
        <v>218</v>
      </c>
      <c r="B113" s="249" t="s">
        <v>219</v>
      </c>
      <c r="C113" s="286" t="s">
        <v>157</v>
      </c>
      <c r="D113" s="287">
        <v>45</v>
      </c>
      <c r="E113" s="287">
        <v>452025</v>
      </c>
      <c r="F113" s="289" t="s">
        <v>203</v>
      </c>
      <c r="G113" s="249">
        <v>2850</v>
      </c>
      <c r="H113" s="249" t="s">
        <v>156</v>
      </c>
      <c r="I113" s="249" t="s">
        <v>279</v>
      </c>
      <c r="J113" s="232"/>
      <c r="K113" s="232"/>
      <c r="M113" s="234"/>
      <c r="N113" s="234"/>
      <c r="O113" s="234"/>
      <c r="P113" s="234"/>
    </row>
    <row r="114" spans="1:16" s="233" customFormat="1" ht="13.8" customHeight="1">
      <c r="A114" s="285" t="s">
        <v>218</v>
      </c>
      <c r="B114" s="249" t="s">
        <v>219</v>
      </c>
      <c r="C114" s="286" t="s">
        <v>185</v>
      </c>
      <c r="D114" s="287">
        <v>47</v>
      </c>
      <c r="E114" s="287">
        <v>471072</v>
      </c>
      <c r="F114" s="289" t="s">
        <v>280</v>
      </c>
      <c r="G114" s="249">
        <v>113</v>
      </c>
      <c r="H114" s="249" t="s">
        <v>163</v>
      </c>
      <c r="I114" s="289"/>
      <c r="J114" s="232"/>
      <c r="K114" s="232"/>
      <c r="M114" s="234"/>
      <c r="N114" s="234"/>
      <c r="O114" s="234"/>
      <c r="P114" s="234"/>
    </row>
    <row r="115" spans="1:16" s="233" customFormat="1" ht="13.8" customHeight="1">
      <c r="A115" s="285" t="s">
        <v>218</v>
      </c>
      <c r="B115" s="249" t="s">
        <v>219</v>
      </c>
      <c r="C115" s="286" t="s">
        <v>185</v>
      </c>
      <c r="D115" s="287">
        <v>47</v>
      </c>
      <c r="E115" s="287">
        <v>471110</v>
      </c>
      <c r="F115" s="289" t="s">
        <v>204</v>
      </c>
      <c r="G115" s="249">
        <v>1029</v>
      </c>
      <c r="H115" s="249" t="s">
        <v>156</v>
      </c>
      <c r="I115" s="289"/>
      <c r="J115" s="232"/>
      <c r="K115" s="232"/>
      <c r="M115" s="234"/>
      <c r="N115" s="234"/>
      <c r="O115" s="234"/>
      <c r="P115" s="234"/>
    </row>
    <row r="116" spans="1:16" s="233" customFormat="1" ht="13.8" customHeight="1">
      <c r="A116" s="285" t="s">
        <v>218</v>
      </c>
      <c r="B116" s="249" t="s">
        <v>219</v>
      </c>
      <c r="C116" s="286" t="s">
        <v>185</v>
      </c>
      <c r="D116" s="287">
        <v>47</v>
      </c>
      <c r="E116" s="287">
        <v>471140</v>
      </c>
      <c r="F116" s="289" t="s">
        <v>281</v>
      </c>
      <c r="G116" s="249">
        <v>13055</v>
      </c>
      <c r="H116" s="249" t="s">
        <v>156</v>
      </c>
      <c r="I116" s="289"/>
      <c r="J116" s="232"/>
      <c r="K116" s="232"/>
      <c r="M116" s="234"/>
      <c r="N116" s="234"/>
      <c r="O116" s="234"/>
      <c r="P116" s="234"/>
    </row>
    <row r="117" spans="1:16" s="233" customFormat="1" ht="13.8" customHeight="1">
      <c r="A117" s="285" t="s">
        <v>218</v>
      </c>
      <c r="B117" s="249" t="s">
        <v>219</v>
      </c>
      <c r="C117" s="286" t="s">
        <v>185</v>
      </c>
      <c r="D117" s="287">
        <v>47</v>
      </c>
      <c r="E117" s="287">
        <v>471170</v>
      </c>
      <c r="F117" s="289" t="s">
        <v>282</v>
      </c>
      <c r="G117" s="249">
        <v>516</v>
      </c>
      <c r="H117" s="249" t="s">
        <v>156</v>
      </c>
      <c r="I117" s="289"/>
      <c r="J117" s="232"/>
      <c r="K117" s="232"/>
      <c r="M117" s="234"/>
      <c r="N117" s="234"/>
      <c r="O117" s="234"/>
      <c r="P117" s="234"/>
    </row>
    <row r="118" spans="1:16" s="233" customFormat="1" ht="13.8" customHeight="1">
      <c r="A118" s="285" t="s">
        <v>218</v>
      </c>
      <c r="B118" s="249" t="s">
        <v>219</v>
      </c>
      <c r="C118" s="286" t="s">
        <v>185</v>
      </c>
      <c r="D118" s="286">
        <v>47</v>
      </c>
      <c r="E118" s="286">
        <v>471303</v>
      </c>
      <c r="F118" s="286" t="s">
        <v>283</v>
      </c>
      <c r="G118" s="249">
        <v>894</v>
      </c>
      <c r="H118" s="249" t="s">
        <v>284</v>
      </c>
      <c r="I118" s="289"/>
      <c r="J118" s="232"/>
      <c r="K118" s="232"/>
      <c r="M118" s="234"/>
      <c r="N118" s="234"/>
      <c r="O118" s="234"/>
      <c r="P118" s="234"/>
    </row>
    <row r="119" spans="1:16" s="233" customFormat="1" ht="13.8" customHeight="1">
      <c r="A119" s="285" t="s">
        <v>218</v>
      </c>
      <c r="B119" s="249" t="s">
        <v>219</v>
      </c>
      <c r="C119" s="286" t="s">
        <v>185</v>
      </c>
      <c r="D119" s="287">
        <v>47</v>
      </c>
      <c r="E119" s="287">
        <v>471301</v>
      </c>
      <c r="F119" s="289" t="s">
        <v>208</v>
      </c>
      <c r="G119" s="249">
        <v>1243</v>
      </c>
      <c r="H119" s="249" t="s">
        <v>156</v>
      </c>
      <c r="I119" s="289"/>
      <c r="J119" s="232"/>
      <c r="K119" s="232"/>
      <c r="M119" s="234"/>
      <c r="N119" s="234"/>
      <c r="O119" s="234"/>
      <c r="P119" s="234"/>
    </row>
    <row r="120" spans="1:16" s="233" customFormat="1" ht="13.8" customHeight="1">
      <c r="A120" s="285" t="s">
        <v>218</v>
      </c>
      <c r="B120" s="249" t="s">
        <v>219</v>
      </c>
      <c r="C120" s="286" t="s">
        <v>185</v>
      </c>
      <c r="D120" s="285">
        <v>52</v>
      </c>
      <c r="E120" s="285">
        <v>521220</v>
      </c>
      <c r="F120" s="285" t="s">
        <v>285</v>
      </c>
      <c r="G120" s="285">
        <v>14600</v>
      </c>
      <c r="H120" s="285" t="s">
        <v>212</v>
      </c>
      <c r="I120" s="285" t="s">
        <v>213</v>
      </c>
      <c r="J120" s="232"/>
      <c r="K120" s="232"/>
      <c r="M120" s="234"/>
      <c r="N120" s="234"/>
      <c r="O120" s="234"/>
      <c r="P120" s="234"/>
    </row>
    <row r="121" spans="1:16" s="233" customFormat="1" ht="13.8" customHeight="1">
      <c r="A121" s="285" t="s">
        <v>218</v>
      </c>
      <c r="B121" s="249" t="s">
        <v>219</v>
      </c>
      <c r="C121" s="286" t="s">
        <v>185</v>
      </c>
      <c r="D121" s="285">
        <v>52</v>
      </c>
      <c r="E121" s="285">
        <v>521220</v>
      </c>
      <c r="F121" s="285" t="s">
        <v>211</v>
      </c>
      <c r="G121" s="285">
        <v>39</v>
      </c>
      <c r="H121" s="249" t="s">
        <v>163</v>
      </c>
      <c r="I121" s="285"/>
      <c r="J121" s="232"/>
      <c r="K121" s="232"/>
      <c r="M121" s="234"/>
      <c r="N121" s="234"/>
      <c r="O121" s="234"/>
      <c r="P121" s="234"/>
    </row>
    <row r="122" spans="1:16" s="233" customFormat="1" ht="13.8" customHeight="1">
      <c r="A122" s="285" t="s">
        <v>218</v>
      </c>
      <c r="B122" s="249" t="s">
        <v>219</v>
      </c>
      <c r="C122" s="286" t="s">
        <v>185</v>
      </c>
      <c r="D122" s="285">
        <v>52</v>
      </c>
      <c r="E122" s="285">
        <v>521230</v>
      </c>
      <c r="F122" s="285" t="s">
        <v>286</v>
      </c>
      <c r="G122" s="249">
        <v>62</v>
      </c>
      <c r="H122" s="249" t="s">
        <v>163</v>
      </c>
      <c r="I122" s="285"/>
      <c r="J122" s="232"/>
      <c r="K122" s="232"/>
      <c r="M122" s="234"/>
      <c r="N122" s="234"/>
      <c r="O122" s="234"/>
      <c r="P122" s="234"/>
    </row>
    <row r="123" spans="1:16" s="233" customFormat="1" ht="13.8" customHeight="1">
      <c r="A123" s="285" t="s">
        <v>218</v>
      </c>
      <c r="B123" s="249" t="s">
        <v>219</v>
      </c>
      <c r="C123" s="286" t="s">
        <v>154</v>
      </c>
      <c r="D123" s="287">
        <v>57</v>
      </c>
      <c r="E123" s="287">
        <v>572160</v>
      </c>
      <c r="F123" s="289" t="s">
        <v>171</v>
      </c>
      <c r="G123" s="249">
        <v>310</v>
      </c>
      <c r="H123" s="249" t="s">
        <v>156</v>
      </c>
      <c r="I123" s="289"/>
      <c r="J123" s="232"/>
      <c r="K123" s="232"/>
      <c r="M123" s="234"/>
      <c r="N123" s="234"/>
      <c r="O123" s="234"/>
      <c r="P123" s="234"/>
    </row>
    <row r="124" spans="1:16" s="233" customFormat="1" ht="13.8" customHeight="1">
      <c r="A124" s="297" t="s">
        <v>218</v>
      </c>
      <c r="B124" s="249" t="s">
        <v>219</v>
      </c>
      <c r="C124" s="286" t="s">
        <v>214</v>
      </c>
      <c r="D124" s="287">
        <v>74</v>
      </c>
      <c r="E124" s="287">
        <v>741129</v>
      </c>
      <c r="F124" s="289" t="s">
        <v>215</v>
      </c>
      <c r="G124" s="249">
        <v>25</v>
      </c>
      <c r="H124" s="249" t="s">
        <v>163</v>
      </c>
      <c r="I124" s="289"/>
      <c r="J124" s="232"/>
      <c r="K124" s="232"/>
      <c r="M124" s="234"/>
      <c r="N124" s="234"/>
      <c r="O124" s="234"/>
      <c r="P124" s="234"/>
    </row>
    <row r="125" spans="1:16" s="233" customFormat="1" ht="13.8" customHeight="1">
      <c r="A125" s="297" t="s">
        <v>218</v>
      </c>
      <c r="B125" s="249" t="s">
        <v>219</v>
      </c>
      <c r="C125" s="286" t="s">
        <v>216</v>
      </c>
      <c r="D125" s="287">
        <v>90</v>
      </c>
      <c r="E125" s="287">
        <v>902516</v>
      </c>
      <c r="F125" s="289" t="s">
        <v>217</v>
      </c>
      <c r="G125" s="289">
        <v>2</v>
      </c>
      <c r="H125" s="249" t="s">
        <v>163</v>
      </c>
      <c r="I125" s="289"/>
      <c r="J125" s="232"/>
      <c r="K125" s="232"/>
      <c r="M125" s="234"/>
      <c r="N125" s="234"/>
      <c r="O125" s="234"/>
      <c r="P125" s="234"/>
    </row>
    <row r="126" spans="1:16" s="233" customFormat="1" ht="13.8" customHeight="1">
      <c r="A126" s="298" t="s">
        <v>218</v>
      </c>
      <c r="B126" s="249" t="s">
        <v>219</v>
      </c>
      <c r="C126" s="287" t="s">
        <v>216</v>
      </c>
      <c r="D126" s="287">
        <v>90</v>
      </c>
      <c r="E126" s="287">
        <v>907220</v>
      </c>
      <c r="F126" s="249" t="s">
        <v>287</v>
      </c>
      <c r="G126" s="294">
        <v>198</v>
      </c>
      <c r="H126" s="249" t="s">
        <v>163</v>
      </c>
      <c r="I126" s="294" t="s">
        <v>288</v>
      </c>
      <c r="J126" s="232"/>
      <c r="K126" s="232"/>
      <c r="M126" s="234"/>
      <c r="N126" s="234"/>
      <c r="O126" s="234"/>
      <c r="P126" s="234"/>
    </row>
    <row r="127" spans="1:16" s="233" customFormat="1" ht="13.8" customHeight="1">
      <c r="A127" s="298" t="s">
        <v>218</v>
      </c>
      <c r="B127" s="249" t="s">
        <v>219</v>
      </c>
      <c r="C127" s="287" t="s">
        <v>289</v>
      </c>
      <c r="D127" s="294">
        <v>31</v>
      </c>
      <c r="E127" s="294">
        <v>313500</v>
      </c>
      <c r="F127" s="294" t="s">
        <v>290</v>
      </c>
      <c r="G127" s="294">
        <v>3</v>
      </c>
      <c r="H127" s="249" t="s">
        <v>163</v>
      </c>
      <c r="I127" s="294"/>
      <c r="J127" s="232"/>
      <c r="K127" s="232"/>
      <c r="M127" s="234"/>
      <c r="N127" s="234"/>
      <c r="O127" s="234"/>
      <c r="P127" s="234"/>
    </row>
    <row r="128" spans="1:16" s="233" customFormat="1" ht="13.8" customHeight="1">
      <c r="A128" s="298" t="s">
        <v>218</v>
      </c>
      <c r="B128" s="249" t="s">
        <v>219</v>
      </c>
      <c r="C128" s="287" t="s">
        <v>216</v>
      </c>
      <c r="D128" s="294">
        <v>90</v>
      </c>
      <c r="E128" s="294">
        <v>903210</v>
      </c>
      <c r="F128" s="294" t="s">
        <v>291</v>
      </c>
      <c r="G128" s="294">
        <v>130</v>
      </c>
      <c r="H128" s="249" t="s">
        <v>184</v>
      </c>
      <c r="I128" s="294" t="s">
        <v>292</v>
      </c>
      <c r="J128" s="232"/>
      <c r="K128" s="232"/>
      <c r="M128" s="234"/>
      <c r="N128" s="234"/>
      <c r="O128" s="234"/>
      <c r="P128" s="234"/>
    </row>
    <row r="129" spans="1:16" s="233" customFormat="1" ht="13.8" customHeight="1">
      <c r="A129" s="298" t="s">
        <v>218</v>
      </c>
      <c r="B129" s="249" t="s">
        <v>219</v>
      </c>
      <c r="C129" s="287" t="s">
        <v>216</v>
      </c>
      <c r="D129" s="294">
        <v>90</v>
      </c>
      <c r="E129" s="294">
        <v>903400</v>
      </c>
      <c r="F129" s="294" t="s">
        <v>293</v>
      </c>
      <c r="G129" s="294">
        <v>8</v>
      </c>
      <c r="H129" s="249" t="s">
        <v>163</v>
      </c>
      <c r="I129" s="294"/>
      <c r="J129" s="232"/>
      <c r="K129" s="232"/>
      <c r="M129" s="234"/>
      <c r="N129" s="234"/>
      <c r="O129" s="234"/>
      <c r="P129" s="234"/>
    </row>
    <row r="130" spans="1:16" s="233" customFormat="1" ht="13.8" customHeight="1">
      <c r="A130" s="298" t="s">
        <v>218</v>
      </c>
      <c r="B130" s="249" t="s">
        <v>219</v>
      </c>
      <c r="C130" s="287" t="s">
        <v>216</v>
      </c>
      <c r="D130" s="294">
        <v>90</v>
      </c>
      <c r="E130" s="294">
        <v>903400</v>
      </c>
      <c r="F130" s="294" t="s">
        <v>294</v>
      </c>
      <c r="G130" s="294">
        <v>16</v>
      </c>
      <c r="H130" s="249" t="s">
        <v>163</v>
      </c>
      <c r="I130" s="294"/>
      <c r="J130" s="232"/>
      <c r="K130" s="232"/>
      <c r="M130" s="234"/>
      <c r="N130" s="234"/>
      <c r="O130" s="234"/>
      <c r="P130" s="234"/>
    </row>
    <row r="131" spans="1:16" s="233" customFormat="1" ht="13.8" customHeight="1">
      <c r="A131" s="298" t="s">
        <v>218</v>
      </c>
      <c r="B131" s="249" t="s">
        <v>219</v>
      </c>
      <c r="C131" s="287" t="s">
        <v>216</v>
      </c>
      <c r="D131" s="294">
        <v>37</v>
      </c>
      <c r="E131" s="294">
        <v>372061</v>
      </c>
      <c r="F131" s="294" t="s">
        <v>295</v>
      </c>
      <c r="G131" s="294">
        <v>6</v>
      </c>
      <c r="H131" s="249" t="s">
        <v>156</v>
      </c>
      <c r="I131" s="294" t="s">
        <v>296</v>
      </c>
      <c r="J131" s="232"/>
      <c r="K131" s="232"/>
      <c r="M131" s="234"/>
      <c r="N131" s="234"/>
      <c r="O131" s="234"/>
      <c r="P131" s="234"/>
    </row>
    <row r="132" spans="1:16" s="233" customFormat="1" ht="13.8" customHeight="1">
      <c r="A132" s="226"/>
      <c r="B132" s="230"/>
      <c r="C132" s="228"/>
      <c r="D132" s="229"/>
      <c r="E132" s="229"/>
      <c r="F132" s="230"/>
      <c r="G132" s="231"/>
      <c r="H132" s="231"/>
      <c r="I132" s="230"/>
      <c r="J132" s="232"/>
      <c r="K132" s="232"/>
      <c r="M132" s="234"/>
      <c r="N132" s="234"/>
      <c r="O132" s="234"/>
      <c r="P132" s="234"/>
    </row>
    <row r="133" spans="1:16" s="233" customFormat="1" ht="13.8" customHeight="1">
      <c r="A133" s="244"/>
      <c r="B133" s="245"/>
      <c r="C133" s="246"/>
      <c r="D133" s="247"/>
      <c r="E133" s="247"/>
      <c r="F133" s="245"/>
      <c r="G133" s="248"/>
      <c r="H133" s="248"/>
      <c r="I133" s="245"/>
      <c r="J133" s="232"/>
      <c r="K133" s="232"/>
      <c r="M133" s="234"/>
      <c r="N133" s="234"/>
      <c r="O133" s="234"/>
      <c r="P133" s="234"/>
    </row>
    <row r="134" spans="1:16" s="233" customFormat="1" ht="13.8" customHeight="1">
      <c r="A134" s="226"/>
      <c r="B134" s="230"/>
      <c r="C134" s="228"/>
      <c r="D134" s="229"/>
      <c r="E134" s="229"/>
      <c r="F134" s="230"/>
      <c r="G134" s="231"/>
      <c r="H134" s="231"/>
      <c r="I134" s="230"/>
      <c r="J134" s="232"/>
      <c r="K134" s="232"/>
      <c r="M134" s="234"/>
      <c r="N134" s="234"/>
      <c r="O134" s="234"/>
      <c r="P134" s="234"/>
    </row>
    <row r="135" spans="1:16" s="233" customFormat="1" ht="13.8" customHeight="1">
      <c r="A135" s="250" t="s">
        <v>351</v>
      </c>
      <c r="B135" s="251" t="s">
        <v>297</v>
      </c>
      <c r="C135" s="252" t="s">
        <v>154</v>
      </c>
      <c r="D135" s="253">
        <v>21</v>
      </c>
      <c r="E135" s="253">
        <v>212002</v>
      </c>
      <c r="F135" s="254" t="s">
        <v>298</v>
      </c>
      <c r="G135" s="250">
        <v>380</v>
      </c>
      <c r="H135" s="251" t="s">
        <v>156</v>
      </c>
      <c r="I135" s="251" t="s">
        <v>299</v>
      </c>
      <c r="J135" s="232"/>
      <c r="K135" s="232"/>
      <c r="M135" s="234"/>
      <c r="N135" s="234"/>
      <c r="O135" s="234"/>
      <c r="P135" s="234"/>
    </row>
    <row r="136" spans="1:16" s="233" customFormat="1" ht="13.8" customHeight="1">
      <c r="A136" s="250" t="s">
        <v>351</v>
      </c>
      <c r="B136" s="251" t="s">
        <v>297</v>
      </c>
      <c r="C136" s="252" t="s">
        <v>154</v>
      </c>
      <c r="D136" s="253">
        <v>21</v>
      </c>
      <c r="E136" s="253">
        <v>212002</v>
      </c>
      <c r="F136" s="254" t="s">
        <v>298</v>
      </c>
      <c r="G136" s="251">
        <v>356</v>
      </c>
      <c r="H136" s="251" t="s">
        <v>156</v>
      </c>
      <c r="I136" s="251" t="s">
        <v>300</v>
      </c>
      <c r="J136" s="232"/>
      <c r="K136" s="232"/>
      <c r="M136" s="234"/>
      <c r="N136" s="234"/>
      <c r="O136" s="234"/>
      <c r="P136" s="234"/>
    </row>
    <row r="137" spans="1:16" s="233" customFormat="1" ht="13.8" customHeight="1">
      <c r="A137" s="250" t="s">
        <v>351</v>
      </c>
      <c r="B137" s="251" t="s">
        <v>297</v>
      </c>
      <c r="C137" s="252" t="s">
        <v>157</v>
      </c>
      <c r="D137" s="253">
        <v>22</v>
      </c>
      <c r="E137" s="253">
        <v>220000</v>
      </c>
      <c r="F137" s="251" t="s">
        <v>301</v>
      </c>
      <c r="G137" s="251">
        <v>52</v>
      </c>
      <c r="H137" s="251" t="s">
        <v>156</v>
      </c>
      <c r="I137" s="251" t="s">
        <v>302</v>
      </c>
      <c r="J137" s="232"/>
      <c r="K137" s="232"/>
      <c r="M137" s="234"/>
      <c r="N137" s="234"/>
      <c r="O137" s="234"/>
      <c r="P137" s="234"/>
    </row>
    <row r="138" spans="1:16" s="233" customFormat="1" ht="13.8" customHeight="1">
      <c r="A138" s="250" t="s">
        <v>351</v>
      </c>
      <c r="B138" s="251" t="s">
        <v>297</v>
      </c>
      <c r="C138" s="252" t="s">
        <v>157</v>
      </c>
      <c r="D138" s="253">
        <v>22</v>
      </c>
      <c r="E138" s="253">
        <v>221021</v>
      </c>
      <c r="F138" s="254" t="s">
        <v>159</v>
      </c>
      <c r="G138" s="251">
        <v>205</v>
      </c>
      <c r="H138" s="251" t="s">
        <v>156</v>
      </c>
      <c r="I138" s="254" t="s">
        <v>303</v>
      </c>
      <c r="J138" s="232"/>
      <c r="K138" s="232"/>
      <c r="M138" s="234"/>
      <c r="N138" s="234"/>
      <c r="O138" s="234"/>
      <c r="P138" s="234"/>
    </row>
    <row r="139" spans="1:16" s="233" customFormat="1" ht="13.8" customHeight="1">
      <c r="A139" s="250" t="s">
        <v>351</v>
      </c>
      <c r="B139" s="251" t="s">
        <v>297</v>
      </c>
      <c r="C139" s="252" t="s">
        <v>157</v>
      </c>
      <c r="D139" s="253">
        <v>22</v>
      </c>
      <c r="E139" s="253">
        <v>221021</v>
      </c>
      <c r="F139" s="254" t="s">
        <v>159</v>
      </c>
      <c r="G139" s="251">
        <v>350</v>
      </c>
      <c r="H139" s="251" t="s">
        <v>156</v>
      </c>
      <c r="I139" s="254" t="s">
        <v>304</v>
      </c>
      <c r="J139" s="232"/>
      <c r="K139" s="232"/>
      <c r="M139" s="234"/>
      <c r="N139" s="234"/>
      <c r="O139" s="234"/>
      <c r="P139" s="234"/>
    </row>
    <row r="140" spans="1:16" s="233" customFormat="1" ht="13.8" customHeight="1">
      <c r="A140" s="250" t="s">
        <v>351</v>
      </c>
      <c r="B140" s="251" t="s">
        <v>297</v>
      </c>
      <c r="C140" s="252" t="s">
        <v>157</v>
      </c>
      <c r="D140" s="253">
        <v>22</v>
      </c>
      <c r="E140" s="253">
        <v>221021</v>
      </c>
      <c r="F140" s="254" t="s">
        <v>159</v>
      </c>
      <c r="G140" s="251">
        <v>2360</v>
      </c>
      <c r="H140" s="251" t="s">
        <v>156</v>
      </c>
      <c r="I140" s="254" t="s">
        <v>305</v>
      </c>
      <c r="J140" s="232"/>
      <c r="K140" s="232"/>
      <c r="M140" s="234"/>
      <c r="N140" s="234"/>
      <c r="O140" s="234"/>
      <c r="P140" s="234"/>
    </row>
    <row r="141" spans="1:16" s="233" customFormat="1" ht="13.8" customHeight="1">
      <c r="A141" s="250" t="s">
        <v>351</v>
      </c>
      <c r="B141" s="251" t="s">
        <v>297</v>
      </c>
      <c r="C141" s="252" t="s">
        <v>157</v>
      </c>
      <c r="D141" s="253">
        <v>22</v>
      </c>
      <c r="E141" s="253">
        <v>221021</v>
      </c>
      <c r="F141" s="254" t="s">
        <v>221</v>
      </c>
      <c r="G141" s="251">
        <v>40</v>
      </c>
      <c r="H141" s="251" t="s">
        <v>156</v>
      </c>
      <c r="I141" s="254"/>
      <c r="J141" s="232"/>
      <c r="K141" s="232"/>
      <c r="M141" s="234"/>
      <c r="N141" s="234"/>
      <c r="O141" s="234"/>
      <c r="P141" s="234"/>
    </row>
    <row r="142" spans="1:16" s="233" customFormat="1" ht="13.8" customHeight="1">
      <c r="A142" s="250" t="s">
        <v>351</v>
      </c>
      <c r="B142" s="251" t="s">
        <v>297</v>
      </c>
      <c r="C142" s="252" t="s">
        <v>143</v>
      </c>
      <c r="D142" s="253">
        <v>23</v>
      </c>
      <c r="E142" s="253">
        <v>232001</v>
      </c>
      <c r="F142" s="254" t="s">
        <v>141</v>
      </c>
      <c r="G142" s="251">
        <v>1</v>
      </c>
      <c r="H142" s="251" t="s">
        <v>158</v>
      </c>
      <c r="I142" s="251" t="s">
        <v>160</v>
      </c>
      <c r="J142" s="232"/>
      <c r="K142" s="232"/>
      <c r="M142" s="234"/>
      <c r="N142" s="234"/>
      <c r="O142" s="234"/>
      <c r="P142" s="234"/>
    </row>
    <row r="143" spans="1:16" s="233" customFormat="1" ht="13.8" customHeight="1">
      <c r="A143" s="250" t="s">
        <v>351</v>
      </c>
      <c r="B143" s="251" t="s">
        <v>297</v>
      </c>
      <c r="C143" s="252" t="s">
        <v>161</v>
      </c>
      <c r="D143" s="253">
        <v>24</v>
      </c>
      <c r="E143" s="253">
        <v>243120</v>
      </c>
      <c r="F143" s="254" t="s">
        <v>306</v>
      </c>
      <c r="G143" s="251">
        <v>1</v>
      </c>
      <c r="H143" s="251" t="s">
        <v>163</v>
      </c>
      <c r="I143" s="254"/>
      <c r="J143" s="232"/>
      <c r="K143" s="232"/>
      <c r="M143" s="234"/>
      <c r="N143" s="234"/>
      <c r="O143" s="234"/>
      <c r="P143" s="234"/>
    </row>
    <row r="144" spans="1:16" s="233" customFormat="1" ht="13.8" customHeight="1">
      <c r="A144" s="250" t="s">
        <v>351</v>
      </c>
      <c r="B144" s="251" t="s">
        <v>297</v>
      </c>
      <c r="C144" s="252" t="s">
        <v>161</v>
      </c>
      <c r="D144" s="253">
        <v>24</v>
      </c>
      <c r="E144" s="253">
        <v>241002</v>
      </c>
      <c r="F144" s="254" t="s">
        <v>223</v>
      </c>
      <c r="G144" s="251">
        <v>4</v>
      </c>
      <c r="H144" s="251" t="s">
        <v>163</v>
      </c>
      <c r="I144" s="254"/>
      <c r="J144" s="232"/>
      <c r="K144" s="232"/>
      <c r="M144" s="234"/>
      <c r="N144" s="234"/>
      <c r="O144" s="234"/>
      <c r="P144" s="234"/>
    </row>
    <row r="145" spans="1:16" s="233" customFormat="1" ht="13.8" customHeight="1">
      <c r="A145" s="250" t="s">
        <v>351</v>
      </c>
      <c r="B145" s="251" t="s">
        <v>297</v>
      </c>
      <c r="C145" s="252" t="s">
        <v>161</v>
      </c>
      <c r="D145" s="253">
        <v>24</v>
      </c>
      <c r="E145" s="253">
        <v>241102</v>
      </c>
      <c r="F145" s="254" t="s">
        <v>307</v>
      </c>
      <c r="G145" s="251">
        <v>8</v>
      </c>
      <c r="H145" s="251" t="s">
        <v>163</v>
      </c>
      <c r="I145" s="254"/>
      <c r="J145" s="232"/>
      <c r="K145" s="232"/>
      <c r="M145" s="234"/>
      <c r="N145" s="234"/>
      <c r="O145" s="234"/>
      <c r="P145" s="234"/>
    </row>
    <row r="146" spans="1:16" s="233" customFormat="1" ht="13.8" customHeight="1">
      <c r="A146" s="250" t="s">
        <v>351</v>
      </c>
      <c r="B146" s="251" t="s">
        <v>297</v>
      </c>
      <c r="C146" s="253" t="s">
        <v>161</v>
      </c>
      <c r="D146" s="253">
        <v>24</v>
      </c>
      <c r="E146" s="253">
        <v>241005</v>
      </c>
      <c r="F146" s="254" t="s">
        <v>164</v>
      </c>
      <c r="G146" s="251">
        <v>4</v>
      </c>
      <c r="H146" s="251" t="s">
        <v>163</v>
      </c>
      <c r="I146" s="254" t="s">
        <v>308</v>
      </c>
      <c r="J146" s="232"/>
      <c r="K146" s="232"/>
      <c r="M146" s="234"/>
      <c r="N146" s="234"/>
      <c r="O146" s="234"/>
      <c r="P146" s="234"/>
    </row>
    <row r="147" spans="1:16" s="233" customFormat="1" ht="13.8" customHeight="1">
      <c r="A147" s="250" t="s">
        <v>351</v>
      </c>
      <c r="B147" s="251" t="s">
        <v>297</v>
      </c>
      <c r="C147" s="252" t="s">
        <v>143</v>
      </c>
      <c r="D147" s="253">
        <v>28</v>
      </c>
      <c r="E147" s="253">
        <v>281002</v>
      </c>
      <c r="F147" s="254" t="s">
        <v>168</v>
      </c>
      <c r="G147" s="251">
        <v>24</v>
      </c>
      <c r="H147" s="251" t="s">
        <v>163</v>
      </c>
      <c r="I147" s="254" t="s">
        <v>309</v>
      </c>
      <c r="J147" s="232"/>
      <c r="K147" s="232"/>
      <c r="M147" s="234"/>
      <c r="N147" s="234"/>
      <c r="O147" s="234"/>
      <c r="P147" s="234"/>
    </row>
    <row r="148" spans="1:16" s="233" customFormat="1" ht="13.8" customHeight="1">
      <c r="A148" s="250" t="s">
        <v>351</v>
      </c>
      <c r="B148" s="251" t="s">
        <v>297</v>
      </c>
      <c r="C148" s="252" t="s">
        <v>154</v>
      </c>
      <c r="D148" s="253">
        <v>31</v>
      </c>
      <c r="E148" s="253">
        <v>314005</v>
      </c>
      <c r="F148" s="254" t="s">
        <v>172</v>
      </c>
      <c r="G148" s="251">
        <v>350</v>
      </c>
      <c r="H148" s="251" t="s">
        <v>156</v>
      </c>
      <c r="I148" s="254"/>
      <c r="J148" s="232"/>
      <c r="K148" s="232"/>
      <c r="M148" s="234"/>
      <c r="N148" s="234"/>
      <c r="O148" s="234"/>
      <c r="P148" s="234"/>
    </row>
    <row r="149" spans="1:16" s="233" customFormat="1" ht="13.8" customHeight="1">
      <c r="A149" s="250" t="s">
        <v>351</v>
      </c>
      <c r="B149" s="251" t="s">
        <v>297</v>
      </c>
      <c r="C149" s="252" t="s">
        <v>154</v>
      </c>
      <c r="D149" s="253">
        <v>31</v>
      </c>
      <c r="E149" s="253">
        <v>314006</v>
      </c>
      <c r="F149" s="254" t="s">
        <v>173</v>
      </c>
      <c r="G149" s="255">
        <v>3436</v>
      </c>
      <c r="H149" s="251" t="s">
        <v>156</v>
      </c>
      <c r="I149" s="254" t="s">
        <v>310</v>
      </c>
      <c r="J149" s="232"/>
      <c r="K149" s="232"/>
      <c r="M149" s="234"/>
      <c r="N149" s="234"/>
      <c r="O149" s="234"/>
      <c r="P149" s="234"/>
    </row>
    <row r="150" spans="1:16" s="233" customFormat="1" ht="13.8" customHeight="1">
      <c r="A150" s="250" t="s">
        <v>351</v>
      </c>
      <c r="B150" s="251" t="s">
        <v>297</v>
      </c>
      <c r="C150" s="252" t="s">
        <v>154</v>
      </c>
      <c r="D150" s="253">
        <v>31</v>
      </c>
      <c r="E150" s="253">
        <v>314200</v>
      </c>
      <c r="F150" s="254" t="s">
        <v>174</v>
      </c>
      <c r="G150" s="251">
        <v>21</v>
      </c>
      <c r="H150" s="251" t="s">
        <v>163</v>
      </c>
      <c r="I150" s="254"/>
      <c r="J150" s="232"/>
      <c r="K150" s="232"/>
      <c r="M150" s="234"/>
      <c r="N150" s="234"/>
      <c r="O150" s="234"/>
      <c r="P150" s="234"/>
    </row>
    <row r="151" spans="1:16" s="233" customFormat="1" ht="13.8" customHeight="1">
      <c r="A151" s="250" t="s">
        <v>351</v>
      </c>
      <c r="B151" s="251" t="s">
        <v>297</v>
      </c>
      <c r="C151" s="252" t="s">
        <v>154</v>
      </c>
      <c r="D151" s="253">
        <v>31</v>
      </c>
      <c r="E151" s="253">
        <v>315830</v>
      </c>
      <c r="F151" s="254" t="s">
        <v>177</v>
      </c>
      <c r="G151" s="251">
        <v>1</v>
      </c>
      <c r="H151" s="251" t="s">
        <v>158</v>
      </c>
      <c r="I151" s="254"/>
      <c r="J151" s="232"/>
      <c r="K151" s="232"/>
      <c r="M151" s="234"/>
      <c r="N151" s="234"/>
      <c r="O151" s="234"/>
      <c r="P151" s="234"/>
    </row>
    <row r="152" spans="1:16" s="233" customFormat="1" ht="13.8" customHeight="1">
      <c r="A152" s="250" t="s">
        <v>351</v>
      </c>
      <c r="B152" s="251" t="s">
        <v>297</v>
      </c>
      <c r="C152" s="252" t="s">
        <v>157</v>
      </c>
      <c r="D152" s="253">
        <v>32</v>
      </c>
      <c r="E152" s="253">
        <v>315502</v>
      </c>
      <c r="F152" s="254" t="s">
        <v>176</v>
      </c>
      <c r="G152" s="251">
        <v>1</v>
      </c>
      <c r="H152" s="251" t="s">
        <v>158</v>
      </c>
      <c r="I152" s="254"/>
      <c r="J152" s="232"/>
      <c r="K152" s="232"/>
      <c r="M152" s="234"/>
      <c r="N152" s="234"/>
      <c r="O152" s="234"/>
      <c r="P152" s="234"/>
    </row>
    <row r="153" spans="1:16" s="233" customFormat="1" ht="13.8" customHeight="1">
      <c r="A153" s="250" t="s">
        <v>351</v>
      </c>
      <c r="B153" s="251" t="s">
        <v>297</v>
      </c>
      <c r="C153" s="252" t="s">
        <v>157</v>
      </c>
      <c r="D153" s="253">
        <v>32</v>
      </c>
      <c r="E153" s="253">
        <v>320090</v>
      </c>
      <c r="F153" s="254" t="s">
        <v>311</v>
      </c>
      <c r="G153" s="251">
        <v>1</v>
      </c>
      <c r="H153" s="251" t="s">
        <v>158</v>
      </c>
      <c r="I153" s="254"/>
      <c r="J153" s="232"/>
      <c r="K153" s="232"/>
      <c r="M153" s="234"/>
      <c r="N153" s="234"/>
      <c r="O153" s="234"/>
      <c r="P153" s="234"/>
    </row>
    <row r="154" spans="1:16" s="233" customFormat="1" ht="13.8" customHeight="1">
      <c r="A154" s="250" t="s">
        <v>351</v>
      </c>
      <c r="B154" s="251" t="s">
        <v>297</v>
      </c>
      <c r="C154" s="252" t="s">
        <v>157</v>
      </c>
      <c r="D154" s="253">
        <v>32</v>
      </c>
      <c r="E154" s="253">
        <v>324201</v>
      </c>
      <c r="F154" s="254" t="s">
        <v>179</v>
      </c>
      <c r="G154" s="251">
        <v>54</v>
      </c>
      <c r="H154" s="251" t="s">
        <v>163</v>
      </c>
      <c r="I154" s="254" t="s">
        <v>312</v>
      </c>
      <c r="J154" s="232"/>
      <c r="K154" s="232"/>
      <c r="M154" s="234"/>
      <c r="N154" s="234"/>
      <c r="O154" s="234"/>
      <c r="P154" s="234"/>
    </row>
    <row r="155" spans="1:16" s="233" customFormat="1" ht="13.8" customHeight="1">
      <c r="A155" s="250" t="s">
        <v>351</v>
      </c>
      <c r="B155" s="251" t="s">
        <v>297</v>
      </c>
      <c r="C155" s="252" t="s">
        <v>157</v>
      </c>
      <c r="D155" s="253">
        <v>32</v>
      </c>
      <c r="E155" s="253">
        <v>324201</v>
      </c>
      <c r="F155" s="254" t="s">
        <v>179</v>
      </c>
      <c r="G155" s="251">
        <v>250</v>
      </c>
      <c r="H155" s="251" t="s">
        <v>163</v>
      </c>
      <c r="I155" s="254" t="s">
        <v>313</v>
      </c>
      <c r="J155" s="232"/>
      <c r="K155" s="232"/>
      <c r="M155" s="234"/>
      <c r="N155" s="234"/>
      <c r="O155" s="234"/>
      <c r="P155" s="234"/>
    </row>
    <row r="156" spans="1:16" s="233" customFormat="1" ht="13.8" customHeight="1">
      <c r="A156" s="250" t="s">
        <v>351</v>
      </c>
      <c r="B156" s="251" t="s">
        <v>297</v>
      </c>
      <c r="C156" s="252" t="s">
        <v>157</v>
      </c>
      <c r="D156" s="253">
        <v>32</v>
      </c>
      <c r="E156" s="253">
        <v>324206</v>
      </c>
      <c r="F156" s="254" t="s">
        <v>175</v>
      </c>
      <c r="G156" s="251">
        <v>27</v>
      </c>
      <c r="H156" s="251" t="s">
        <v>163</v>
      </c>
      <c r="I156" s="254"/>
      <c r="J156" s="232"/>
      <c r="K156" s="232"/>
      <c r="M156" s="234"/>
      <c r="N156" s="234"/>
      <c r="O156" s="234"/>
      <c r="P156" s="234"/>
    </row>
    <row r="157" spans="1:16" s="233" customFormat="1" ht="13.8" customHeight="1">
      <c r="A157" s="250" t="s">
        <v>351</v>
      </c>
      <c r="B157" s="251" t="s">
        <v>297</v>
      </c>
      <c r="C157" s="252" t="s">
        <v>157</v>
      </c>
      <c r="D157" s="253">
        <v>32</v>
      </c>
      <c r="E157" s="253">
        <v>324208</v>
      </c>
      <c r="F157" s="254" t="s">
        <v>314</v>
      </c>
      <c r="G157" s="251">
        <v>2</v>
      </c>
      <c r="H157" s="251" t="s">
        <v>163</v>
      </c>
      <c r="I157" s="254"/>
      <c r="J157" s="232"/>
      <c r="K157" s="232"/>
      <c r="M157" s="234"/>
      <c r="N157" s="234"/>
      <c r="O157" s="234"/>
      <c r="P157" s="234"/>
    </row>
    <row r="158" spans="1:16" s="233" customFormat="1" ht="13.8" customHeight="1">
      <c r="A158" s="250" t="s">
        <v>351</v>
      </c>
      <c r="B158" s="251" t="s">
        <v>297</v>
      </c>
      <c r="C158" s="252" t="s">
        <v>157</v>
      </c>
      <c r="D158" s="253">
        <v>32</v>
      </c>
      <c r="E158" s="253">
        <v>325800</v>
      </c>
      <c r="F158" s="254" t="s">
        <v>180</v>
      </c>
      <c r="G158" s="251">
        <v>1</v>
      </c>
      <c r="H158" s="251" t="s">
        <v>158</v>
      </c>
      <c r="I158" s="254"/>
      <c r="J158" s="232"/>
      <c r="K158" s="232"/>
      <c r="M158" s="234"/>
      <c r="N158" s="234"/>
      <c r="O158" s="234"/>
      <c r="P158" s="234"/>
    </row>
    <row r="159" spans="1:16" s="233" customFormat="1" ht="13.8" customHeight="1">
      <c r="A159" s="250" t="s">
        <v>351</v>
      </c>
      <c r="B159" s="251" t="s">
        <v>297</v>
      </c>
      <c r="C159" s="252" t="s">
        <v>157</v>
      </c>
      <c r="D159" s="253">
        <v>34</v>
      </c>
      <c r="E159" s="253">
        <v>341505</v>
      </c>
      <c r="F159" s="254" t="s">
        <v>182</v>
      </c>
      <c r="G159" s="251">
        <v>772</v>
      </c>
      <c r="H159" s="251" t="s">
        <v>184</v>
      </c>
      <c r="I159" s="254"/>
      <c r="J159" s="232"/>
      <c r="K159" s="232"/>
      <c r="M159" s="234"/>
      <c r="N159" s="234"/>
      <c r="O159" s="234"/>
      <c r="P159" s="234"/>
    </row>
    <row r="160" spans="1:16" s="233" customFormat="1" ht="13.8" customHeight="1">
      <c r="A160" s="250" t="s">
        <v>351</v>
      </c>
      <c r="B160" s="251" t="s">
        <v>297</v>
      </c>
      <c r="C160" s="252" t="s">
        <v>157</v>
      </c>
      <c r="D160" s="253">
        <v>34</v>
      </c>
      <c r="E160" s="253">
        <v>342501</v>
      </c>
      <c r="F160" s="254" t="s">
        <v>315</v>
      </c>
      <c r="G160" s="251">
        <v>247</v>
      </c>
      <c r="H160" s="251" t="s">
        <v>184</v>
      </c>
      <c r="I160" s="254"/>
      <c r="J160" s="232"/>
      <c r="K160" s="232"/>
      <c r="M160" s="234"/>
      <c r="N160" s="234"/>
      <c r="O160" s="234"/>
      <c r="P160" s="234"/>
    </row>
    <row r="161" spans="1:16" s="233" customFormat="1" ht="13.8" customHeight="1">
      <c r="A161" s="250" t="s">
        <v>351</v>
      </c>
      <c r="B161" s="251" t="s">
        <v>297</v>
      </c>
      <c r="C161" s="252" t="s">
        <v>157</v>
      </c>
      <c r="D161" s="253">
        <v>34</v>
      </c>
      <c r="E161" s="253">
        <v>342100</v>
      </c>
      <c r="F161" s="254" t="s">
        <v>316</v>
      </c>
      <c r="G161" s="251">
        <v>156</v>
      </c>
      <c r="H161" s="251" t="s">
        <v>184</v>
      </c>
      <c r="I161" s="254" t="s">
        <v>317</v>
      </c>
      <c r="J161" s="232"/>
      <c r="K161" s="232"/>
      <c r="M161" s="234"/>
      <c r="N161" s="234"/>
      <c r="O161" s="234"/>
      <c r="P161" s="234"/>
    </row>
    <row r="162" spans="1:16" s="233" customFormat="1" ht="13.8" customHeight="1">
      <c r="A162" s="250" t="s">
        <v>351</v>
      </c>
      <c r="B162" s="251" t="s">
        <v>297</v>
      </c>
      <c r="C162" s="252" t="s">
        <v>185</v>
      </c>
      <c r="D162" s="253">
        <v>37</v>
      </c>
      <c r="E162" s="253">
        <v>370020</v>
      </c>
      <c r="F162" s="254" t="s">
        <v>318</v>
      </c>
      <c r="G162" s="251">
        <v>1</v>
      </c>
      <c r="H162" s="251" t="s">
        <v>163</v>
      </c>
      <c r="I162" s="254"/>
      <c r="J162" s="232"/>
      <c r="K162" s="232"/>
      <c r="M162" s="234"/>
      <c r="N162" s="234"/>
      <c r="O162" s="234"/>
      <c r="P162" s="234"/>
    </row>
    <row r="163" spans="1:16" s="233" customFormat="1" ht="13.8" customHeight="1">
      <c r="A163" s="250" t="s">
        <v>351</v>
      </c>
      <c r="B163" s="251" t="s">
        <v>297</v>
      </c>
      <c r="C163" s="252" t="s">
        <v>185</v>
      </c>
      <c r="D163" s="253">
        <v>37</v>
      </c>
      <c r="E163" s="253">
        <v>372041</v>
      </c>
      <c r="F163" s="254" t="s">
        <v>319</v>
      </c>
      <c r="G163" s="251">
        <v>346</v>
      </c>
      <c r="H163" s="251" t="s">
        <v>156</v>
      </c>
      <c r="I163" s="254"/>
      <c r="J163" s="232"/>
      <c r="K163" s="232"/>
      <c r="M163" s="234"/>
      <c r="N163" s="234"/>
      <c r="O163" s="234"/>
      <c r="P163" s="234"/>
    </row>
    <row r="164" spans="1:16" s="233" customFormat="1" ht="13.8" customHeight="1">
      <c r="A164" s="250" t="s">
        <v>351</v>
      </c>
      <c r="B164" s="251" t="s">
        <v>297</v>
      </c>
      <c r="C164" s="252" t="s">
        <v>154</v>
      </c>
      <c r="D164" s="253">
        <v>41</v>
      </c>
      <c r="E164" s="253">
        <v>410000</v>
      </c>
      <c r="F164" s="254" t="s">
        <v>113</v>
      </c>
      <c r="G164" s="251">
        <v>380</v>
      </c>
      <c r="H164" s="251" t="s">
        <v>156</v>
      </c>
      <c r="I164" s="254" t="s">
        <v>320</v>
      </c>
      <c r="J164" s="232"/>
      <c r="K164" s="232"/>
      <c r="M164" s="234"/>
      <c r="N164" s="234"/>
      <c r="O164" s="234"/>
      <c r="P164" s="234"/>
    </row>
    <row r="165" spans="1:16" s="233" customFormat="1" ht="13.8" customHeight="1">
      <c r="A165" s="250" t="s">
        <v>351</v>
      </c>
      <c r="B165" s="251" t="s">
        <v>297</v>
      </c>
      <c r="C165" s="252" t="s">
        <v>154</v>
      </c>
      <c r="D165" s="253">
        <v>41</v>
      </c>
      <c r="E165" s="253">
        <v>411002</v>
      </c>
      <c r="F165" s="254" t="s">
        <v>321</v>
      </c>
      <c r="G165" s="251">
        <v>670</v>
      </c>
      <c r="H165" s="251" t="s">
        <v>156</v>
      </c>
      <c r="I165" s="251" t="s">
        <v>322</v>
      </c>
      <c r="J165" s="232"/>
      <c r="K165" s="232"/>
      <c r="M165" s="234"/>
      <c r="N165" s="234"/>
      <c r="O165" s="234"/>
      <c r="P165" s="234"/>
    </row>
    <row r="166" spans="1:16" s="233" customFormat="1" ht="13.8" customHeight="1">
      <c r="A166" s="250" t="s">
        <v>351</v>
      </c>
      <c r="B166" s="251" t="s">
        <v>297</v>
      </c>
      <c r="C166" s="252" t="s">
        <v>154</v>
      </c>
      <c r="D166" s="253">
        <v>41</v>
      </c>
      <c r="E166" s="256">
        <v>411005</v>
      </c>
      <c r="F166" s="256" t="s">
        <v>243</v>
      </c>
      <c r="G166" s="251">
        <v>395</v>
      </c>
      <c r="H166" s="251" t="s">
        <v>156</v>
      </c>
      <c r="I166" s="254" t="s">
        <v>323</v>
      </c>
      <c r="J166" s="232"/>
      <c r="K166" s="232"/>
      <c r="M166" s="234"/>
      <c r="N166" s="234"/>
      <c r="O166" s="234"/>
      <c r="P166" s="234"/>
    </row>
    <row r="167" spans="1:16" s="233" customFormat="1" ht="13.8" customHeight="1">
      <c r="A167" s="250" t="s">
        <v>351</v>
      </c>
      <c r="B167" s="251" t="s">
        <v>297</v>
      </c>
      <c r="C167" s="252" t="s">
        <v>157</v>
      </c>
      <c r="D167" s="253">
        <v>42</v>
      </c>
      <c r="E167" s="253">
        <v>420000</v>
      </c>
      <c r="F167" s="254" t="s">
        <v>324</v>
      </c>
      <c r="G167" s="255">
        <v>7352</v>
      </c>
      <c r="H167" s="251" t="s">
        <v>156</v>
      </c>
      <c r="I167" s="254" t="s">
        <v>320</v>
      </c>
      <c r="J167" s="232"/>
      <c r="K167" s="232"/>
      <c r="M167" s="234"/>
      <c r="N167" s="234"/>
      <c r="O167" s="234"/>
      <c r="P167" s="234"/>
    </row>
    <row r="168" spans="1:16" s="233" customFormat="1" ht="13.8" customHeight="1">
      <c r="A168" s="250" t="s">
        <v>351</v>
      </c>
      <c r="B168" s="251" t="s">
        <v>297</v>
      </c>
      <c r="C168" s="252" t="s">
        <v>157</v>
      </c>
      <c r="D168" s="253">
        <v>42</v>
      </c>
      <c r="E168" s="253">
        <v>421006</v>
      </c>
      <c r="F168" s="254" t="s">
        <v>325</v>
      </c>
      <c r="G168" s="251">
        <v>693</v>
      </c>
      <c r="H168" s="251" t="s">
        <v>156</v>
      </c>
      <c r="I168" s="254" t="s">
        <v>326</v>
      </c>
      <c r="J168" s="232"/>
      <c r="K168" s="232"/>
      <c r="M168" s="234"/>
      <c r="N168" s="234"/>
      <c r="O168" s="234"/>
      <c r="P168" s="234"/>
    </row>
    <row r="169" spans="1:16" s="233" customFormat="1" ht="13.8" customHeight="1">
      <c r="A169" s="250" t="s">
        <v>351</v>
      </c>
      <c r="B169" s="251" t="s">
        <v>297</v>
      </c>
      <c r="C169" s="252" t="s">
        <v>157</v>
      </c>
      <c r="D169" s="253">
        <v>42</v>
      </c>
      <c r="E169" s="253">
        <v>421012</v>
      </c>
      <c r="F169" s="254" t="s">
        <v>191</v>
      </c>
      <c r="G169" s="251">
        <v>981</v>
      </c>
      <c r="H169" s="251" t="s">
        <v>156</v>
      </c>
      <c r="I169" s="254"/>
      <c r="J169" s="232"/>
      <c r="K169" s="232"/>
      <c r="M169" s="234"/>
      <c r="N169" s="234"/>
      <c r="O169" s="234"/>
      <c r="P169" s="234"/>
    </row>
    <row r="170" spans="1:16" s="233" customFormat="1" ht="13.8" customHeight="1">
      <c r="A170" s="250" t="s">
        <v>351</v>
      </c>
      <c r="B170" s="251" t="s">
        <v>297</v>
      </c>
      <c r="C170" s="252" t="s">
        <v>157</v>
      </c>
      <c r="D170" s="253">
        <v>43</v>
      </c>
      <c r="E170" s="253">
        <v>432001</v>
      </c>
      <c r="F170" s="254" t="s">
        <v>266</v>
      </c>
      <c r="G170" s="251">
        <v>215</v>
      </c>
      <c r="H170" s="251" t="s">
        <v>156</v>
      </c>
      <c r="I170" s="254"/>
      <c r="J170" s="232"/>
      <c r="K170" s="232"/>
      <c r="M170" s="234"/>
      <c r="N170" s="234"/>
      <c r="O170" s="234"/>
      <c r="P170" s="234"/>
    </row>
    <row r="171" spans="1:16" s="233" customFormat="1" ht="13.8" customHeight="1">
      <c r="A171" s="250" t="s">
        <v>351</v>
      </c>
      <c r="B171" s="251" t="s">
        <v>297</v>
      </c>
      <c r="C171" s="252" t="s">
        <v>195</v>
      </c>
      <c r="D171" s="253">
        <v>43</v>
      </c>
      <c r="E171" s="253">
        <v>432012</v>
      </c>
      <c r="F171" s="254" t="s">
        <v>196</v>
      </c>
      <c r="G171" s="251">
        <v>845</v>
      </c>
      <c r="H171" s="251" t="s">
        <v>156</v>
      </c>
      <c r="I171" s="254"/>
      <c r="J171" s="232"/>
      <c r="K171" s="232"/>
      <c r="M171" s="234"/>
      <c r="N171" s="234"/>
      <c r="O171" s="234"/>
      <c r="P171" s="234"/>
    </row>
    <row r="172" spans="1:16" s="233" customFormat="1" ht="13.8" customHeight="1">
      <c r="A172" s="250" t="s">
        <v>351</v>
      </c>
      <c r="B172" s="251" t="s">
        <v>297</v>
      </c>
      <c r="C172" s="252" t="s">
        <v>195</v>
      </c>
      <c r="D172" s="253">
        <v>43</v>
      </c>
      <c r="E172" s="253">
        <v>432017</v>
      </c>
      <c r="F172" s="254" t="s">
        <v>197</v>
      </c>
      <c r="G172" s="251">
        <v>2150</v>
      </c>
      <c r="H172" s="251" t="s">
        <v>156</v>
      </c>
      <c r="I172" s="254"/>
      <c r="J172" s="232"/>
      <c r="K172" s="232"/>
      <c r="M172" s="234"/>
      <c r="N172" s="234"/>
      <c r="O172" s="234"/>
      <c r="P172" s="234"/>
    </row>
    <row r="173" spans="1:16" s="233" customFormat="1" ht="13.8" customHeight="1">
      <c r="A173" s="250" t="s">
        <v>351</v>
      </c>
      <c r="B173" s="251" t="s">
        <v>297</v>
      </c>
      <c r="C173" s="252" t="s">
        <v>195</v>
      </c>
      <c r="D173" s="253">
        <v>43</v>
      </c>
      <c r="E173" s="253">
        <v>432019</v>
      </c>
      <c r="F173" s="254" t="s">
        <v>198</v>
      </c>
      <c r="G173" s="251">
        <v>7971</v>
      </c>
      <c r="H173" s="251" t="s">
        <v>156</v>
      </c>
      <c r="I173" s="254"/>
      <c r="J173" s="232"/>
      <c r="K173" s="232"/>
      <c r="M173" s="234"/>
      <c r="N173" s="234"/>
      <c r="O173" s="234"/>
      <c r="P173" s="234"/>
    </row>
    <row r="174" spans="1:16" s="233" customFormat="1" ht="13.8" customHeight="1">
      <c r="A174" s="250" t="s">
        <v>351</v>
      </c>
      <c r="B174" s="251" t="s">
        <v>297</v>
      </c>
      <c r="C174" s="252" t="s">
        <v>195</v>
      </c>
      <c r="D174" s="253">
        <v>43</v>
      </c>
      <c r="E174" s="253">
        <v>432072</v>
      </c>
      <c r="F174" s="254" t="s">
        <v>264</v>
      </c>
      <c r="G174" s="251">
        <v>354</v>
      </c>
      <c r="H174" s="251" t="s">
        <v>156</v>
      </c>
      <c r="I174" s="254"/>
      <c r="J174" s="232"/>
      <c r="K174" s="232"/>
      <c r="M174" s="234"/>
      <c r="N174" s="234"/>
      <c r="O174" s="234"/>
      <c r="P174" s="234"/>
    </row>
    <row r="175" spans="1:16" s="233" customFormat="1" ht="13.8" customHeight="1">
      <c r="A175" s="250" t="s">
        <v>351</v>
      </c>
      <c r="B175" s="251" t="s">
        <v>297</v>
      </c>
      <c r="C175" s="252" t="s">
        <v>195</v>
      </c>
      <c r="D175" s="253">
        <v>43</v>
      </c>
      <c r="E175" s="253">
        <v>432090</v>
      </c>
      <c r="F175" s="254" t="s">
        <v>200</v>
      </c>
      <c r="G175" s="251">
        <v>112</v>
      </c>
      <c r="H175" s="251" t="s">
        <v>156</v>
      </c>
      <c r="I175" s="254"/>
      <c r="J175" s="232"/>
      <c r="K175" s="232"/>
      <c r="M175" s="234"/>
      <c r="N175" s="234"/>
      <c r="O175" s="234"/>
      <c r="P175" s="234"/>
    </row>
    <row r="176" spans="1:16" s="233" customFormat="1" ht="13.8" customHeight="1">
      <c r="A176" s="250" t="s">
        <v>351</v>
      </c>
      <c r="B176" s="251" t="s">
        <v>297</v>
      </c>
      <c r="C176" s="252" t="s">
        <v>157</v>
      </c>
      <c r="D176" s="253">
        <v>45</v>
      </c>
      <c r="E176" s="253">
        <v>450000</v>
      </c>
      <c r="F176" s="254" t="s">
        <v>121</v>
      </c>
      <c r="G176" s="251">
        <v>153</v>
      </c>
      <c r="H176" s="251" t="s">
        <v>156</v>
      </c>
      <c r="I176" s="254" t="s">
        <v>327</v>
      </c>
      <c r="J176" s="232"/>
      <c r="K176" s="232"/>
      <c r="M176" s="234"/>
      <c r="N176" s="234"/>
      <c r="O176" s="234"/>
      <c r="P176" s="234"/>
    </row>
    <row r="177" spans="1:16" s="233" customFormat="1" ht="13.8" customHeight="1">
      <c r="A177" s="250" t="s">
        <v>351</v>
      </c>
      <c r="B177" s="251" t="s">
        <v>297</v>
      </c>
      <c r="C177" s="252" t="s">
        <v>157</v>
      </c>
      <c r="D177" s="253">
        <v>45</v>
      </c>
      <c r="E177" s="253">
        <v>452005</v>
      </c>
      <c r="F177" s="254" t="s">
        <v>328</v>
      </c>
      <c r="G177" s="251">
        <v>634</v>
      </c>
      <c r="H177" s="251" t="s">
        <v>156</v>
      </c>
      <c r="I177" s="254" t="s">
        <v>329</v>
      </c>
      <c r="J177" s="232"/>
      <c r="K177" s="232"/>
      <c r="M177" s="234"/>
      <c r="N177" s="234"/>
      <c r="O177" s="234"/>
      <c r="P177" s="234"/>
    </row>
    <row r="178" spans="1:16" s="233" customFormat="1" ht="13.8" customHeight="1">
      <c r="A178" s="250" t="s">
        <v>351</v>
      </c>
      <c r="B178" s="251" t="s">
        <v>297</v>
      </c>
      <c r="C178" s="252" t="s">
        <v>157</v>
      </c>
      <c r="D178" s="253">
        <v>45</v>
      </c>
      <c r="E178" s="253">
        <v>452021</v>
      </c>
      <c r="F178" s="254" t="s">
        <v>202</v>
      </c>
      <c r="G178" s="251">
        <v>5690</v>
      </c>
      <c r="H178" s="251" t="s">
        <v>156</v>
      </c>
      <c r="I178" s="254" t="s">
        <v>330</v>
      </c>
      <c r="J178" s="232"/>
      <c r="K178" s="232"/>
      <c r="M178" s="234"/>
      <c r="N178" s="234"/>
      <c r="O178" s="234"/>
      <c r="P178" s="234"/>
    </row>
    <row r="179" spans="1:16" s="233" customFormat="1" ht="13.8" customHeight="1">
      <c r="A179" s="250" t="s">
        <v>351</v>
      </c>
      <c r="B179" s="251" t="s">
        <v>297</v>
      </c>
      <c r="C179" s="252" t="s">
        <v>157</v>
      </c>
      <c r="D179" s="253">
        <v>45</v>
      </c>
      <c r="E179" s="253">
        <v>452023</v>
      </c>
      <c r="F179" s="254" t="s">
        <v>331</v>
      </c>
      <c r="G179" s="251">
        <v>1653</v>
      </c>
      <c r="H179" s="251" t="s">
        <v>156</v>
      </c>
      <c r="I179" s="254"/>
      <c r="J179" s="232"/>
      <c r="K179" s="232"/>
      <c r="M179" s="234"/>
      <c r="N179" s="234"/>
      <c r="O179" s="234"/>
      <c r="P179" s="234"/>
    </row>
    <row r="180" spans="1:16" s="233" customFormat="1" ht="13.8" customHeight="1">
      <c r="A180" s="250" t="s">
        <v>351</v>
      </c>
      <c r="B180" s="251" t="s">
        <v>297</v>
      </c>
      <c r="C180" s="252" t="s">
        <v>154</v>
      </c>
      <c r="D180" s="253">
        <v>45</v>
      </c>
      <c r="E180" s="253">
        <v>453001</v>
      </c>
      <c r="F180" s="254" t="s">
        <v>332</v>
      </c>
      <c r="G180" s="251">
        <v>1066</v>
      </c>
      <c r="H180" s="251" t="s">
        <v>156</v>
      </c>
      <c r="I180" s="254" t="s">
        <v>333</v>
      </c>
      <c r="J180" s="232"/>
      <c r="K180" s="232"/>
      <c r="M180" s="234"/>
      <c r="N180" s="234"/>
      <c r="O180" s="234"/>
      <c r="P180" s="234"/>
    </row>
    <row r="181" spans="1:16" s="233" customFormat="1" ht="13.8" customHeight="1">
      <c r="A181" s="250" t="s">
        <v>351</v>
      </c>
      <c r="B181" s="251" t="s">
        <v>297</v>
      </c>
      <c r="C181" s="252" t="s">
        <v>185</v>
      </c>
      <c r="D181" s="253">
        <v>47</v>
      </c>
      <c r="E181" s="253">
        <v>470099</v>
      </c>
      <c r="F181" s="254" t="s">
        <v>334</v>
      </c>
      <c r="G181" s="251">
        <v>390</v>
      </c>
      <c r="H181" s="251" t="s">
        <v>184</v>
      </c>
      <c r="I181" s="254"/>
      <c r="J181" s="232"/>
      <c r="K181" s="232"/>
      <c r="M181" s="234"/>
      <c r="N181" s="234"/>
      <c r="O181" s="234"/>
      <c r="P181" s="234"/>
    </row>
    <row r="182" spans="1:16" s="233" customFormat="1" ht="13.8" customHeight="1">
      <c r="A182" s="250" t="s">
        <v>351</v>
      </c>
      <c r="B182" s="251" t="s">
        <v>297</v>
      </c>
      <c r="C182" s="252" t="s">
        <v>185</v>
      </c>
      <c r="D182" s="253">
        <v>47</v>
      </c>
      <c r="E182" s="253">
        <v>471110</v>
      </c>
      <c r="F182" s="254" t="s">
        <v>204</v>
      </c>
      <c r="G182" s="251">
        <v>3940</v>
      </c>
      <c r="H182" s="251" t="s">
        <v>156</v>
      </c>
      <c r="I182" s="254" t="s">
        <v>335</v>
      </c>
      <c r="J182" s="232"/>
      <c r="K182" s="232"/>
      <c r="M182" s="234"/>
      <c r="N182" s="234"/>
      <c r="O182" s="234"/>
      <c r="P182" s="234"/>
    </row>
    <row r="183" spans="1:16" s="233" customFormat="1" ht="13.8" customHeight="1">
      <c r="A183" s="250" t="s">
        <v>351</v>
      </c>
      <c r="B183" s="251" t="s">
        <v>297</v>
      </c>
      <c r="C183" s="252" t="s">
        <v>185</v>
      </c>
      <c r="D183" s="253">
        <v>47</v>
      </c>
      <c r="E183" s="253">
        <v>471110</v>
      </c>
      <c r="F183" s="254" t="s">
        <v>336</v>
      </c>
      <c r="G183" s="251">
        <v>1435</v>
      </c>
      <c r="H183" s="251" t="s">
        <v>156</v>
      </c>
      <c r="I183" s="257" t="s">
        <v>337</v>
      </c>
      <c r="J183" s="232"/>
      <c r="K183" s="232"/>
      <c r="M183" s="234"/>
      <c r="N183" s="234"/>
      <c r="O183" s="234"/>
      <c r="P183" s="234"/>
    </row>
    <row r="184" spans="1:16" s="233" customFormat="1" ht="13.8" customHeight="1">
      <c r="A184" s="250" t="s">
        <v>351</v>
      </c>
      <c r="B184" s="251" t="s">
        <v>297</v>
      </c>
      <c r="C184" s="252" t="s">
        <v>185</v>
      </c>
      <c r="D184" s="253">
        <v>47</v>
      </c>
      <c r="E184" s="253">
        <v>471301</v>
      </c>
      <c r="F184" s="254" t="s">
        <v>208</v>
      </c>
      <c r="G184" s="251">
        <v>248</v>
      </c>
      <c r="H184" s="251" t="s">
        <v>184</v>
      </c>
      <c r="I184" s="254"/>
      <c r="J184" s="232"/>
      <c r="K184" s="232"/>
      <c r="M184" s="234"/>
      <c r="N184" s="234"/>
      <c r="O184" s="234"/>
      <c r="P184" s="234"/>
    </row>
    <row r="185" spans="1:16" s="233" customFormat="1" ht="13.8" customHeight="1">
      <c r="A185" s="250" t="s">
        <v>351</v>
      </c>
      <c r="B185" s="251" t="s">
        <v>297</v>
      </c>
      <c r="C185" s="252" t="s">
        <v>185</v>
      </c>
      <c r="D185" s="253">
        <v>47</v>
      </c>
      <c r="E185" s="253">
        <v>471301</v>
      </c>
      <c r="F185" s="254" t="s">
        <v>338</v>
      </c>
      <c r="G185" s="251">
        <v>578</v>
      </c>
      <c r="H185" s="251" t="s">
        <v>184</v>
      </c>
      <c r="I185" s="257" t="s">
        <v>339</v>
      </c>
      <c r="J185" s="232"/>
      <c r="K185" s="232"/>
      <c r="M185" s="234"/>
      <c r="N185" s="234"/>
      <c r="O185" s="234"/>
      <c r="P185" s="234"/>
    </row>
    <row r="186" spans="1:16" s="233" customFormat="1" ht="13.8" customHeight="1">
      <c r="A186" s="250" t="s">
        <v>351</v>
      </c>
      <c r="B186" s="251" t="s">
        <v>297</v>
      </c>
      <c r="C186" s="252" t="s">
        <v>154</v>
      </c>
      <c r="D186" s="253">
        <v>57</v>
      </c>
      <c r="E186" s="253">
        <v>572160</v>
      </c>
      <c r="F186" s="254" t="s">
        <v>171</v>
      </c>
      <c r="G186" s="251">
        <v>15</v>
      </c>
      <c r="H186" s="251" t="s">
        <v>163</v>
      </c>
      <c r="I186" s="254" t="s">
        <v>340</v>
      </c>
      <c r="J186" s="232"/>
      <c r="K186" s="232"/>
      <c r="M186" s="234"/>
      <c r="N186" s="234"/>
      <c r="O186" s="234"/>
      <c r="P186" s="234"/>
    </row>
    <row r="187" spans="1:16" s="233" customFormat="1" ht="13.8" customHeight="1">
      <c r="A187" s="250" t="s">
        <v>351</v>
      </c>
      <c r="B187" s="251" t="s">
        <v>297</v>
      </c>
      <c r="C187" s="252" t="s">
        <v>214</v>
      </c>
      <c r="D187" s="253">
        <v>74</v>
      </c>
      <c r="E187" s="253">
        <v>741129</v>
      </c>
      <c r="F187" s="254" t="s">
        <v>215</v>
      </c>
      <c r="G187" s="251">
        <v>19</v>
      </c>
      <c r="H187" s="251" t="s">
        <v>163</v>
      </c>
      <c r="I187" s="254"/>
      <c r="J187" s="232"/>
      <c r="K187" s="232"/>
      <c r="M187" s="234"/>
      <c r="N187" s="234"/>
      <c r="O187" s="234"/>
      <c r="P187" s="234"/>
    </row>
    <row r="188" spans="1:16" s="233" customFormat="1" ht="13.8" customHeight="1">
      <c r="A188" s="250" t="s">
        <v>351</v>
      </c>
      <c r="B188" s="251" t="s">
        <v>297</v>
      </c>
      <c r="C188" s="252" t="s">
        <v>210</v>
      </c>
      <c r="D188" s="253">
        <v>52</v>
      </c>
      <c r="E188" s="253">
        <v>521220</v>
      </c>
      <c r="F188" s="254" t="s">
        <v>285</v>
      </c>
      <c r="G188" s="251">
        <v>5375</v>
      </c>
      <c r="H188" s="251" t="s">
        <v>212</v>
      </c>
      <c r="I188" s="254" t="s">
        <v>341</v>
      </c>
      <c r="J188" s="232"/>
      <c r="K188" s="232"/>
      <c r="M188" s="234"/>
      <c r="N188" s="234"/>
      <c r="O188" s="234"/>
      <c r="P188" s="234"/>
    </row>
    <row r="189" spans="1:16" s="233" customFormat="1" ht="13.8" customHeight="1">
      <c r="A189" s="250" t="s">
        <v>351</v>
      </c>
      <c r="B189" s="251" t="s">
        <v>297</v>
      </c>
      <c r="C189" s="252" t="s">
        <v>216</v>
      </c>
      <c r="D189" s="253">
        <v>90</v>
      </c>
      <c r="E189" s="253">
        <v>902516</v>
      </c>
      <c r="F189" s="254" t="s">
        <v>217</v>
      </c>
      <c r="G189" s="251">
        <v>2</v>
      </c>
      <c r="H189" s="251" t="s">
        <v>163</v>
      </c>
      <c r="I189" s="254"/>
      <c r="J189" s="232"/>
      <c r="K189" s="232"/>
      <c r="M189" s="234"/>
      <c r="N189" s="234"/>
      <c r="O189" s="234"/>
      <c r="P189" s="234"/>
    </row>
    <row r="190" spans="1:16" ht="13.8" customHeight="1">
      <c r="A190" s="250" t="s">
        <v>351</v>
      </c>
      <c r="B190" s="251" t="s">
        <v>297</v>
      </c>
      <c r="C190" s="252" t="s">
        <v>216</v>
      </c>
      <c r="D190" s="253">
        <v>90</v>
      </c>
      <c r="E190" s="253">
        <v>904140</v>
      </c>
      <c r="F190" s="253" t="s">
        <v>342</v>
      </c>
      <c r="G190" s="253">
        <v>1135</v>
      </c>
      <c r="H190" s="253" t="s">
        <v>156</v>
      </c>
      <c r="I190" s="253"/>
      <c r="J190" s="232"/>
      <c r="K190" s="232"/>
      <c r="M190" s="225"/>
      <c r="N190" s="225"/>
      <c r="O190" s="225"/>
      <c r="P190" s="234"/>
    </row>
    <row r="191" spans="1:16" ht="13.8" customHeight="1">
      <c r="A191" s="250" t="s">
        <v>351</v>
      </c>
      <c r="B191" s="251" t="s">
        <v>297</v>
      </c>
      <c r="C191" s="252" t="s">
        <v>216</v>
      </c>
      <c r="D191" s="253">
        <v>90</v>
      </c>
      <c r="E191" s="253"/>
      <c r="F191" s="253" t="s">
        <v>343</v>
      </c>
      <c r="G191" s="253">
        <v>565</v>
      </c>
      <c r="H191" s="253" t="s">
        <v>156</v>
      </c>
      <c r="I191" s="253"/>
      <c r="J191" s="232"/>
      <c r="K191" s="232"/>
      <c r="M191" s="225"/>
      <c r="N191" s="225"/>
      <c r="O191" s="225"/>
      <c r="P191" s="234"/>
    </row>
    <row r="192" spans="1:16" ht="13.8" customHeight="1">
      <c r="A192" s="250" t="s">
        <v>351</v>
      </c>
      <c r="B192" s="251" t="s">
        <v>297</v>
      </c>
      <c r="C192" s="252" t="s">
        <v>216</v>
      </c>
      <c r="D192" s="253">
        <v>24</v>
      </c>
      <c r="E192" s="253">
        <v>243100</v>
      </c>
      <c r="F192" s="253" t="s">
        <v>344</v>
      </c>
      <c r="G192" s="253">
        <v>4</v>
      </c>
      <c r="H192" s="253" t="s">
        <v>345</v>
      </c>
      <c r="I192" s="253"/>
      <c r="J192" s="232"/>
      <c r="K192" s="232"/>
      <c r="M192" s="225"/>
      <c r="N192" s="225"/>
      <c r="O192" s="225"/>
      <c r="P192" s="234"/>
    </row>
    <row r="193" spans="1:16" s="233" customFormat="1" ht="13.8" customHeight="1">
      <c r="A193" s="250" t="s">
        <v>351</v>
      </c>
      <c r="B193" s="251" t="s">
        <v>297</v>
      </c>
      <c r="C193" s="252" t="s">
        <v>216</v>
      </c>
      <c r="D193" s="253">
        <v>90</v>
      </c>
      <c r="E193" s="253">
        <v>903420</v>
      </c>
      <c r="F193" s="253" t="s">
        <v>346</v>
      </c>
      <c r="G193" s="253">
        <v>3</v>
      </c>
      <c r="H193" s="253" t="s">
        <v>345</v>
      </c>
      <c r="I193" s="253"/>
      <c r="J193" s="232"/>
      <c r="K193" s="232"/>
      <c r="M193" s="234"/>
      <c r="N193" s="234"/>
      <c r="O193" s="234"/>
      <c r="P193" s="234"/>
    </row>
    <row r="194" spans="1:16" s="233" customFormat="1" ht="13.8" customHeight="1">
      <c r="A194" s="250" t="s">
        <v>351</v>
      </c>
      <c r="B194" s="251" t="s">
        <v>297</v>
      </c>
      <c r="C194" s="252" t="s">
        <v>216</v>
      </c>
      <c r="D194" s="253">
        <v>34</v>
      </c>
      <c r="E194" s="253">
        <v>341200</v>
      </c>
      <c r="F194" s="253" t="s">
        <v>347</v>
      </c>
      <c r="G194" s="253">
        <v>140</v>
      </c>
      <c r="H194" s="253" t="s">
        <v>184</v>
      </c>
      <c r="I194" s="253"/>
      <c r="J194" s="232"/>
      <c r="K194" s="232"/>
      <c r="M194" s="234"/>
      <c r="N194" s="234"/>
      <c r="O194" s="234"/>
      <c r="P194" s="234"/>
    </row>
    <row r="195" spans="1:16" s="233" customFormat="1" ht="13.8" customHeight="1">
      <c r="A195" s="250" t="s">
        <v>351</v>
      </c>
      <c r="B195" s="251" t="s">
        <v>297</v>
      </c>
      <c r="C195" s="252" t="s">
        <v>348</v>
      </c>
      <c r="D195" s="253">
        <v>41</v>
      </c>
      <c r="E195" s="253">
        <v>411200</v>
      </c>
      <c r="F195" s="253" t="s">
        <v>349</v>
      </c>
      <c r="G195" s="253">
        <v>14</v>
      </c>
      <c r="H195" s="253" t="s">
        <v>156</v>
      </c>
      <c r="I195" s="253" t="s">
        <v>350</v>
      </c>
      <c r="J195" s="232"/>
      <c r="K195" s="232"/>
      <c r="M195" s="234"/>
      <c r="N195" s="234"/>
      <c r="O195" s="234"/>
      <c r="P195" s="234"/>
    </row>
    <row r="196" spans="1:16" s="233" customFormat="1" ht="13.8" customHeight="1">
      <c r="A196" s="230"/>
      <c r="B196" s="230"/>
      <c r="C196" s="229"/>
      <c r="D196" s="229"/>
      <c r="E196" s="229"/>
      <c r="F196" s="230"/>
      <c r="G196" s="230"/>
      <c r="H196" s="230"/>
      <c r="I196" s="230"/>
      <c r="J196" s="232"/>
      <c r="K196" s="232"/>
      <c r="M196" s="234"/>
      <c r="N196" s="234"/>
      <c r="O196" s="234"/>
      <c r="P196" s="234"/>
    </row>
    <row r="197" spans="1:16" s="233" customFormat="1" ht="13.8" customHeight="1">
      <c r="A197" s="244"/>
      <c r="B197" s="245"/>
      <c r="C197" s="246"/>
      <c r="D197" s="247"/>
      <c r="E197" s="247"/>
      <c r="F197" s="245"/>
      <c r="G197" s="248"/>
      <c r="H197" s="248"/>
      <c r="I197" s="245"/>
      <c r="J197" s="232"/>
      <c r="K197" s="232"/>
      <c r="M197" s="234"/>
      <c r="N197" s="234"/>
      <c r="O197" s="234"/>
      <c r="P197" s="234"/>
    </row>
    <row r="198" spans="1:16" s="233" customFormat="1" ht="13.8" customHeight="1">
      <c r="A198" s="230"/>
      <c r="B198" s="230"/>
      <c r="C198" s="229"/>
      <c r="D198" s="229"/>
      <c r="E198" s="229"/>
      <c r="F198" s="230"/>
      <c r="G198" s="230"/>
      <c r="H198" s="230"/>
      <c r="I198" s="230"/>
      <c r="J198" s="232"/>
      <c r="K198" s="232"/>
      <c r="M198" s="234"/>
      <c r="N198" s="234"/>
      <c r="O198" s="234"/>
      <c r="P198" s="234"/>
    </row>
    <row r="199" spans="1:16" s="233" customFormat="1" ht="13.8" customHeight="1">
      <c r="A199" s="250" t="s">
        <v>352</v>
      </c>
      <c r="B199" s="251" t="s">
        <v>353</v>
      </c>
      <c r="C199" s="252" t="s">
        <v>154</v>
      </c>
      <c r="D199" s="253">
        <v>21</v>
      </c>
      <c r="E199" s="253">
        <v>212003</v>
      </c>
      <c r="F199" s="251" t="s">
        <v>155</v>
      </c>
      <c r="G199" s="251">
        <v>2480</v>
      </c>
      <c r="H199" s="251" t="s">
        <v>156</v>
      </c>
      <c r="I199" s="251"/>
      <c r="J199" s="232"/>
      <c r="K199" s="232"/>
      <c r="M199" s="234"/>
      <c r="N199" s="234"/>
      <c r="O199" s="234"/>
      <c r="P199" s="234"/>
    </row>
    <row r="200" spans="1:16" s="233" customFormat="1" ht="13.8" customHeight="1">
      <c r="A200" s="250" t="s">
        <v>352</v>
      </c>
      <c r="B200" s="251" t="s">
        <v>353</v>
      </c>
      <c r="C200" s="252" t="s">
        <v>157</v>
      </c>
      <c r="D200" s="253">
        <v>22</v>
      </c>
      <c r="E200" s="253">
        <v>220000</v>
      </c>
      <c r="F200" s="251" t="s">
        <v>132</v>
      </c>
      <c r="G200" s="253">
        <v>98</v>
      </c>
      <c r="H200" s="253" t="s">
        <v>156</v>
      </c>
      <c r="I200" s="251" t="s">
        <v>354</v>
      </c>
      <c r="J200" s="232"/>
      <c r="K200" s="232"/>
      <c r="M200" s="234"/>
      <c r="N200" s="234"/>
      <c r="O200" s="234"/>
      <c r="P200" s="234"/>
    </row>
    <row r="201" spans="1:16" s="233" customFormat="1" ht="13.8" customHeight="1">
      <c r="A201" s="250" t="s">
        <v>352</v>
      </c>
      <c r="B201" s="251" t="s">
        <v>353</v>
      </c>
      <c r="C201" s="252" t="s">
        <v>157</v>
      </c>
      <c r="D201" s="253">
        <v>22</v>
      </c>
      <c r="E201" s="253">
        <v>221021</v>
      </c>
      <c r="F201" s="254" t="s">
        <v>159</v>
      </c>
      <c r="G201" s="251">
        <v>1055</v>
      </c>
      <c r="H201" s="251" t="s">
        <v>156</v>
      </c>
      <c r="I201" s="254"/>
      <c r="J201" s="232"/>
      <c r="K201" s="232"/>
      <c r="M201" s="234"/>
      <c r="N201" s="234"/>
      <c r="O201" s="234"/>
      <c r="P201" s="234"/>
    </row>
    <row r="202" spans="1:16" s="233" customFormat="1" ht="13.8" customHeight="1">
      <c r="A202" s="250" t="s">
        <v>352</v>
      </c>
      <c r="B202" s="251" t="s">
        <v>353</v>
      </c>
      <c r="C202" s="252" t="s">
        <v>157</v>
      </c>
      <c r="D202" s="253">
        <v>22</v>
      </c>
      <c r="E202" s="253">
        <v>221021</v>
      </c>
      <c r="F202" s="254" t="s">
        <v>221</v>
      </c>
      <c r="G202" s="251">
        <v>96</v>
      </c>
      <c r="H202" s="251" t="s">
        <v>156</v>
      </c>
      <c r="I202" s="254"/>
      <c r="J202" s="232"/>
      <c r="K202" s="232"/>
      <c r="M202" s="234"/>
      <c r="N202" s="234"/>
      <c r="O202" s="234"/>
      <c r="P202" s="234"/>
    </row>
    <row r="203" spans="1:16" s="233" customFormat="1" ht="13.8" customHeight="1">
      <c r="A203" s="250" t="s">
        <v>352</v>
      </c>
      <c r="B203" s="251" t="s">
        <v>353</v>
      </c>
      <c r="C203" s="252" t="s">
        <v>157</v>
      </c>
      <c r="D203" s="253">
        <v>22</v>
      </c>
      <c r="E203" s="253">
        <v>221021</v>
      </c>
      <c r="F203" s="254" t="s">
        <v>355</v>
      </c>
      <c r="G203" s="251">
        <v>9</v>
      </c>
      <c r="H203" s="251" t="s">
        <v>156</v>
      </c>
      <c r="I203" s="254"/>
      <c r="J203" s="232"/>
      <c r="K203" s="232"/>
      <c r="M203" s="234"/>
      <c r="N203" s="234"/>
      <c r="O203" s="234"/>
      <c r="P203" s="234"/>
    </row>
    <row r="204" spans="1:16" s="233" customFormat="1" ht="13.8" customHeight="1">
      <c r="A204" s="250" t="s">
        <v>352</v>
      </c>
      <c r="B204" s="251" t="s">
        <v>353</v>
      </c>
      <c r="C204" s="252" t="s">
        <v>143</v>
      </c>
      <c r="D204" s="253">
        <v>23</v>
      </c>
      <c r="E204" s="253">
        <v>232001</v>
      </c>
      <c r="F204" s="254" t="s">
        <v>141</v>
      </c>
      <c r="G204" s="251">
        <v>1</v>
      </c>
      <c r="H204" s="251" t="s">
        <v>158</v>
      </c>
      <c r="I204" s="251" t="s">
        <v>160</v>
      </c>
      <c r="J204" s="232"/>
      <c r="K204" s="232"/>
      <c r="M204" s="234"/>
      <c r="N204" s="234"/>
      <c r="O204" s="234"/>
      <c r="P204" s="234"/>
    </row>
    <row r="205" spans="1:16" s="233" customFormat="1" ht="13.8" customHeight="1">
      <c r="A205" s="250" t="s">
        <v>352</v>
      </c>
      <c r="B205" s="251" t="s">
        <v>353</v>
      </c>
      <c r="C205" s="252" t="s">
        <v>161</v>
      </c>
      <c r="D205" s="253">
        <v>24</v>
      </c>
      <c r="E205" s="253">
        <v>241000</v>
      </c>
      <c r="F205" s="254" t="s">
        <v>307</v>
      </c>
      <c r="G205" s="251">
        <v>5</v>
      </c>
      <c r="H205" s="251" t="s">
        <v>163</v>
      </c>
      <c r="I205" s="254"/>
      <c r="J205" s="232"/>
      <c r="K205" s="232"/>
      <c r="M205" s="234"/>
      <c r="N205" s="234"/>
      <c r="O205" s="234"/>
      <c r="P205" s="234"/>
    </row>
    <row r="206" spans="1:16" s="233" customFormat="1" ht="13.8" customHeight="1">
      <c r="A206" s="250" t="s">
        <v>352</v>
      </c>
      <c r="B206" s="251" t="s">
        <v>353</v>
      </c>
      <c r="C206" s="252" t="s">
        <v>356</v>
      </c>
      <c r="D206" s="253">
        <v>24</v>
      </c>
      <c r="E206" s="253">
        <v>241000</v>
      </c>
      <c r="F206" s="254" t="s">
        <v>357</v>
      </c>
      <c r="G206" s="254">
        <v>6</v>
      </c>
      <c r="H206" s="251" t="s">
        <v>156</v>
      </c>
      <c r="I206" s="254"/>
      <c r="J206" s="232"/>
      <c r="K206" s="232"/>
      <c r="M206" s="234"/>
      <c r="N206" s="234"/>
      <c r="O206" s="234"/>
      <c r="P206" s="234"/>
    </row>
    <row r="207" spans="1:16" s="233" customFormat="1" ht="13.8" customHeight="1">
      <c r="A207" s="250" t="s">
        <v>352</v>
      </c>
      <c r="B207" s="251" t="s">
        <v>353</v>
      </c>
      <c r="C207" s="252" t="s">
        <v>161</v>
      </c>
      <c r="D207" s="253">
        <v>24</v>
      </c>
      <c r="E207" s="253">
        <v>241001</v>
      </c>
      <c r="F207" s="254" t="s">
        <v>222</v>
      </c>
      <c r="G207" s="251">
        <v>4</v>
      </c>
      <c r="H207" s="251" t="s">
        <v>163</v>
      </c>
      <c r="I207" s="254"/>
      <c r="J207" s="232"/>
      <c r="K207" s="232"/>
      <c r="M207" s="234"/>
      <c r="N207" s="234"/>
      <c r="O207" s="234"/>
      <c r="P207" s="234"/>
    </row>
    <row r="208" spans="1:16" s="233" customFormat="1" ht="13.8" customHeight="1">
      <c r="A208" s="250" t="s">
        <v>352</v>
      </c>
      <c r="B208" s="251" t="s">
        <v>353</v>
      </c>
      <c r="C208" s="252" t="s">
        <v>161</v>
      </c>
      <c r="D208" s="253">
        <v>24</v>
      </c>
      <c r="E208" s="253">
        <v>241002</v>
      </c>
      <c r="F208" s="254" t="s">
        <v>223</v>
      </c>
      <c r="G208" s="251">
        <v>13</v>
      </c>
      <c r="H208" s="251" t="s">
        <v>163</v>
      </c>
      <c r="I208" s="254"/>
      <c r="J208" s="232"/>
      <c r="K208" s="232"/>
      <c r="M208" s="234"/>
      <c r="N208" s="234"/>
      <c r="O208" s="234"/>
      <c r="P208" s="234"/>
    </row>
    <row r="209" spans="1:16" s="233" customFormat="1" ht="13.8" customHeight="1">
      <c r="A209" s="250" t="s">
        <v>352</v>
      </c>
      <c r="B209" s="251" t="s">
        <v>353</v>
      </c>
      <c r="C209" s="253" t="s">
        <v>161</v>
      </c>
      <c r="D209" s="253">
        <v>24</v>
      </c>
      <c r="E209" s="253">
        <v>241005</v>
      </c>
      <c r="F209" s="254" t="s">
        <v>162</v>
      </c>
      <c r="G209" s="251">
        <v>3</v>
      </c>
      <c r="H209" s="251" t="s">
        <v>163</v>
      </c>
      <c r="I209" s="254"/>
      <c r="J209" s="232"/>
      <c r="K209" s="232"/>
      <c r="M209" s="234"/>
      <c r="N209" s="234"/>
      <c r="O209" s="234"/>
      <c r="P209" s="234"/>
    </row>
    <row r="210" spans="1:16" s="233" customFormat="1" ht="13.8" customHeight="1">
      <c r="A210" s="250" t="s">
        <v>352</v>
      </c>
      <c r="B210" s="251" t="s">
        <v>353</v>
      </c>
      <c r="C210" s="252" t="s">
        <v>161</v>
      </c>
      <c r="D210" s="253">
        <v>24</v>
      </c>
      <c r="E210" s="253">
        <v>241204</v>
      </c>
      <c r="F210" s="254" t="s">
        <v>224</v>
      </c>
      <c r="G210" s="251">
        <v>2</v>
      </c>
      <c r="H210" s="251" t="s">
        <v>163</v>
      </c>
      <c r="I210" s="254"/>
      <c r="J210" s="232"/>
      <c r="K210" s="232"/>
      <c r="M210" s="234"/>
      <c r="N210" s="234"/>
      <c r="O210" s="234"/>
      <c r="P210" s="234"/>
    </row>
    <row r="211" spans="1:16" s="233" customFormat="1" ht="13.8" customHeight="1">
      <c r="A211" s="250" t="s">
        <v>352</v>
      </c>
      <c r="B211" s="251" t="s">
        <v>353</v>
      </c>
      <c r="C211" s="252" t="s">
        <v>143</v>
      </c>
      <c r="D211" s="253">
        <v>28</v>
      </c>
      <c r="E211" s="253">
        <v>281000</v>
      </c>
      <c r="F211" s="254" t="s">
        <v>358</v>
      </c>
      <c r="G211" s="251">
        <v>1</v>
      </c>
      <c r="H211" s="251" t="s">
        <v>163</v>
      </c>
      <c r="I211" s="254"/>
      <c r="J211" s="232"/>
      <c r="K211" s="232"/>
      <c r="M211" s="234"/>
      <c r="N211" s="234"/>
      <c r="O211" s="234"/>
      <c r="P211" s="234"/>
    </row>
    <row r="212" spans="1:16" s="233" customFormat="1" ht="13.8" customHeight="1">
      <c r="A212" s="250" t="s">
        <v>352</v>
      </c>
      <c r="B212" s="251" t="s">
        <v>353</v>
      </c>
      <c r="C212" s="252" t="s">
        <v>143</v>
      </c>
      <c r="D212" s="253">
        <v>28</v>
      </c>
      <c r="E212" s="253">
        <v>281002</v>
      </c>
      <c r="F212" s="254" t="s">
        <v>168</v>
      </c>
      <c r="G212" s="251">
        <v>43</v>
      </c>
      <c r="H212" s="251" t="s">
        <v>163</v>
      </c>
      <c r="I212" s="254"/>
      <c r="J212" s="232"/>
      <c r="K212" s="232"/>
      <c r="M212" s="234"/>
      <c r="N212" s="234"/>
      <c r="O212" s="234"/>
      <c r="P212" s="234"/>
    </row>
    <row r="213" spans="1:16" s="233" customFormat="1" ht="13.8" customHeight="1">
      <c r="A213" s="250" t="s">
        <v>352</v>
      </c>
      <c r="B213" s="251" t="s">
        <v>353</v>
      </c>
      <c r="C213" s="252" t="s">
        <v>157</v>
      </c>
      <c r="D213" s="253">
        <v>31</v>
      </c>
      <c r="E213" s="253">
        <v>310028</v>
      </c>
      <c r="F213" s="254" t="s">
        <v>359</v>
      </c>
      <c r="G213" s="299">
        <v>713</v>
      </c>
      <c r="H213" s="251" t="s">
        <v>184</v>
      </c>
      <c r="I213" s="299"/>
      <c r="J213" s="232"/>
      <c r="K213" s="232"/>
      <c r="M213" s="234"/>
      <c r="N213" s="234"/>
      <c r="O213" s="234"/>
      <c r="P213" s="234"/>
    </row>
    <row r="214" spans="1:16" s="233" customFormat="1" ht="13.8" customHeight="1">
      <c r="A214" s="250" t="s">
        <v>352</v>
      </c>
      <c r="B214" s="251" t="s">
        <v>353</v>
      </c>
      <c r="C214" s="252" t="s">
        <v>157</v>
      </c>
      <c r="D214" s="253">
        <v>31</v>
      </c>
      <c r="E214" s="253">
        <v>310028</v>
      </c>
      <c r="F214" s="254" t="s">
        <v>360</v>
      </c>
      <c r="G214" s="299">
        <v>24</v>
      </c>
      <c r="H214" s="251" t="s">
        <v>184</v>
      </c>
      <c r="I214" s="299"/>
      <c r="J214" s="232"/>
      <c r="K214" s="232"/>
      <c r="M214" s="234"/>
      <c r="N214" s="234"/>
      <c r="O214" s="234"/>
      <c r="P214" s="234"/>
    </row>
    <row r="215" spans="1:16" s="233" customFormat="1" ht="13.8" customHeight="1">
      <c r="A215" s="250" t="s">
        <v>352</v>
      </c>
      <c r="B215" s="251" t="s">
        <v>353</v>
      </c>
      <c r="C215" s="253" t="s">
        <v>154</v>
      </c>
      <c r="D215" s="253">
        <v>31</v>
      </c>
      <c r="E215" s="253">
        <v>310041</v>
      </c>
      <c r="F215" s="254" t="s">
        <v>361</v>
      </c>
      <c r="G215" s="251">
        <v>2</v>
      </c>
      <c r="H215" s="251" t="s">
        <v>163</v>
      </c>
      <c r="I215" s="254" t="s">
        <v>362</v>
      </c>
      <c r="J215" s="232"/>
      <c r="K215" s="232"/>
      <c r="M215" s="234"/>
      <c r="N215" s="234"/>
      <c r="O215" s="234"/>
      <c r="P215" s="234"/>
    </row>
    <row r="216" spans="1:16" s="233" customFormat="1" ht="13.8" customHeight="1">
      <c r="A216" s="250" t="s">
        <v>352</v>
      </c>
      <c r="B216" s="251" t="s">
        <v>353</v>
      </c>
      <c r="C216" s="252" t="s">
        <v>154</v>
      </c>
      <c r="D216" s="253">
        <v>31</v>
      </c>
      <c r="E216" s="253">
        <v>310042</v>
      </c>
      <c r="F216" s="254" t="s">
        <v>169</v>
      </c>
      <c r="G216" s="299">
        <v>92</v>
      </c>
      <c r="H216" s="251" t="s">
        <v>163</v>
      </c>
      <c r="I216" s="299" t="s">
        <v>363</v>
      </c>
      <c r="J216" s="232"/>
      <c r="K216" s="232"/>
      <c r="M216" s="234"/>
      <c r="N216" s="234"/>
      <c r="O216" s="234"/>
      <c r="P216" s="234"/>
    </row>
    <row r="217" spans="1:16" s="233" customFormat="1" ht="13.8" customHeight="1">
      <c r="A217" s="250" t="s">
        <v>352</v>
      </c>
      <c r="B217" s="251" t="s">
        <v>353</v>
      </c>
      <c r="C217" s="253" t="s">
        <v>154</v>
      </c>
      <c r="D217" s="253">
        <v>31</v>
      </c>
      <c r="E217" s="253">
        <v>310042</v>
      </c>
      <c r="F217" s="254" t="s">
        <v>169</v>
      </c>
      <c r="G217" s="299">
        <v>118</v>
      </c>
      <c r="H217" s="251" t="s">
        <v>163</v>
      </c>
      <c r="I217" s="299" t="s">
        <v>170</v>
      </c>
      <c r="J217" s="232"/>
      <c r="K217" s="232"/>
      <c r="M217" s="234"/>
      <c r="N217" s="234"/>
      <c r="O217" s="234"/>
      <c r="P217" s="234"/>
    </row>
    <row r="218" spans="1:16" s="233" customFormat="1" ht="13.8" customHeight="1">
      <c r="A218" s="250" t="s">
        <v>352</v>
      </c>
      <c r="B218" s="251" t="s">
        <v>353</v>
      </c>
      <c r="C218" s="252" t="s">
        <v>154</v>
      </c>
      <c r="D218" s="253">
        <v>31</v>
      </c>
      <c r="E218" s="253">
        <v>310050</v>
      </c>
      <c r="F218" s="254" t="s">
        <v>171</v>
      </c>
      <c r="G218" s="254">
        <v>2</v>
      </c>
      <c r="H218" s="251" t="s">
        <v>156</v>
      </c>
      <c r="I218" s="254"/>
      <c r="J218" s="232"/>
      <c r="K218" s="232"/>
      <c r="M218" s="234"/>
      <c r="N218" s="234"/>
      <c r="O218" s="234"/>
      <c r="P218" s="234"/>
    </row>
    <row r="219" spans="1:16" s="233" customFormat="1" ht="13.8" customHeight="1">
      <c r="A219" s="250" t="s">
        <v>352</v>
      </c>
      <c r="B219" s="251" t="s">
        <v>353</v>
      </c>
      <c r="C219" s="252" t="s">
        <v>154</v>
      </c>
      <c r="D219" s="253">
        <v>31</v>
      </c>
      <c r="E219" s="253">
        <v>314005</v>
      </c>
      <c r="F219" s="254" t="s">
        <v>172</v>
      </c>
      <c r="G219" s="251">
        <v>1767</v>
      </c>
      <c r="H219" s="251" t="s">
        <v>156</v>
      </c>
      <c r="I219" s="254"/>
      <c r="J219" s="232"/>
      <c r="K219" s="232"/>
      <c r="M219" s="234"/>
      <c r="N219" s="234"/>
      <c r="O219" s="234"/>
      <c r="P219" s="234"/>
    </row>
    <row r="220" spans="1:16" s="233" customFormat="1" ht="13.8" customHeight="1">
      <c r="A220" s="250" t="s">
        <v>352</v>
      </c>
      <c r="B220" s="251" t="s">
        <v>353</v>
      </c>
      <c r="C220" s="252" t="s">
        <v>154</v>
      </c>
      <c r="D220" s="253">
        <v>31</v>
      </c>
      <c r="E220" s="253">
        <v>314006</v>
      </c>
      <c r="F220" s="254" t="s">
        <v>173</v>
      </c>
      <c r="G220" s="251">
        <v>162</v>
      </c>
      <c r="H220" s="251" t="s">
        <v>156</v>
      </c>
      <c r="I220" s="254"/>
      <c r="J220" s="232"/>
      <c r="K220" s="232"/>
      <c r="M220" s="234"/>
      <c r="N220" s="234"/>
      <c r="O220" s="234"/>
      <c r="P220" s="234"/>
    </row>
    <row r="221" spans="1:16" s="233" customFormat="1" ht="13.8" customHeight="1">
      <c r="A221" s="250" t="s">
        <v>352</v>
      </c>
      <c r="B221" s="251" t="s">
        <v>353</v>
      </c>
      <c r="C221" s="252" t="s">
        <v>154</v>
      </c>
      <c r="D221" s="253">
        <v>31</v>
      </c>
      <c r="E221" s="253">
        <v>314200</v>
      </c>
      <c r="F221" s="254" t="s">
        <v>174</v>
      </c>
      <c r="G221" s="251">
        <v>7</v>
      </c>
      <c r="H221" s="251" t="s">
        <v>163</v>
      </c>
      <c r="I221" s="254"/>
      <c r="J221" s="232"/>
      <c r="K221" s="232"/>
      <c r="M221" s="234"/>
      <c r="N221" s="234"/>
      <c r="O221" s="234"/>
      <c r="P221" s="234"/>
    </row>
    <row r="222" spans="1:16" s="233" customFormat="1" ht="13.8" customHeight="1">
      <c r="A222" s="250" t="s">
        <v>352</v>
      </c>
      <c r="B222" s="251" t="s">
        <v>353</v>
      </c>
      <c r="C222" s="252" t="s">
        <v>154</v>
      </c>
      <c r="D222" s="253">
        <v>31</v>
      </c>
      <c r="E222" s="253">
        <v>315502</v>
      </c>
      <c r="F222" s="254" t="s">
        <v>176</v>
      </c>
      <c r="G222" s="251">
        <v>1</v>
      </c>
      <c r="H222" s="251" t="s">
        <v>158</v>
      </c>
      <c r="I222" s="254"/>
      <c r="J222" s="232"/>
      <c r="K222" s="232"/>
      <c r="M222" s="234"/>
      <c r="N222" s="234"/>
      <c r="O222" s="234"/>
      <c r="P222" s="234"/>
    </row>
    <row r="223" spans="1:16" s="233" customFormat="1" ht="13.8" customHeight="1">
      <c r="A223" s="250" t="s">
        <v>352</v>
      </c>
      <c r="B223" s="251" t="s">
        <v>353</v>
      </c>
      <c r="C223" s="252" t="s">
        <v>154</v>
      </c>
      <c r="D223" s="253">
        <v>31</v>
      </c>
      <c r="E223" s="253">
        <v>315830</v>
      </c>
      <c r="F223" s="254" t="s">
        <v>177</v>
      </c>
      <c r="G223" s="251">
        <v>1</v>
      </c>
      <c r="H223" s="251" t="s">
        <v>158</v>
      </c>
      <c r="I223" s="254"/>
      <c r="J223" s="232"/>
      <c r="K223" s="232"/>
      <c r="M223" s="234"/>
      <c r="N223" s="234"/>
      <c r="O223" s="234"/>
      <c r="P223" s="234"/>
    </row>
    <row r="224" spans="1:16" s="233" customFormat="1" ht="13.8" customHeight="1">
      <c r="A224" s="250" t="s">
        <v>352</v>
      </c>
      <c r="B224" s="251" t="s">
        <v>353</v>
      </c>
      <c r="C224" s="252" t="s">
        <v>157</v>
      </c>
      <c r="D224" s="253">
        <v>32</v>
      </c>
      <c r="E224" s="253">
        <v>320090</v>
      </c>
      <c r="F224" s="254" t="s">
        <v>178</v>
      </c>
      <c r="G224" s="251">
        <v>1</v>
      </c>
      <c r="H224" s="251" t="s">
        <v>158</v>
      </c>
      <c r="I224" s="254"/>
      <c r="J224" s="232"/>
      <c r="K224" s="232"/>
      <c r="M224" s="234"/>
      <c r="N224" s="234"/>
      <c r="O224" s="234"/>
      <c r="P224" s="234"/>
    </row>
    <row r="225" spans="1:16" s="233" customFormat="1" ht="13.8" customHeight="1">
      <c r="A225" s="250" t="s">
        <v>352</v>
      </c>
      <c r="B225" s="251" t="s">
        <v>353</v>
      </c>
      <c r="C225" s="252" t="s">
        <v>157</v>
      </c>
      <c r="D225" s="253">
        <v>32</v>
      </c>
      <c r="E225" s="253">
        <v>324201</v>
      </c>
      <c r="F225" s="254" t="s">
        <v>179</v>
      </c>
      <c r="G225" s="251">
        <v>373</v>
      </c>
      <c r="H225" s="251" t="s">
        <v>163</v>
      </c>
      <c r="I225" s="254"/>
      <c r="J225" s="232"/>
      <c r="K225" s="232"/>
      <c r="M225" s="234"/>
      <c r="N225" s="234"/>
      <c r="O225" s="234"/>
      <c r="P225" s="234"/>
    </row>
    <row r="226" spans="1:16" s="233" customFormat="1" ht="13.8" customHeight="1">
      <c r="A226" s="250" t="s">
        <v>352</v>
      </c>
      <c r="B226" s="251" t="s">
        <v>353</v>
      </c>
      <c r="C226" s="252" t="s">
        <v>157</v>
      </c>
      <c r="D226" s="253">
        <v>32</v>
      </c>
      <c r="E226" s="253">
        <v>325800</v>
      </c>
      <c r="F226" s="254" t="s">
        <v>180</v>
      </c>
      <c r="G226" s="251">
        <v>1</v>
      </c>
      <c r="H226" s="251" t="s">
        <v>158</v>
      </c>
      <c r="I226" s="254"/>
      <c r="J226" s="232"/>
      <c r="K226" s="232"/>
      <c r="M226" s="234"/>
      <c r="N226" s="234"/>
      <c r="O226" s="234"/>
      <c r="P226" s="234"/>
    </row>
    <row r="227" spans="1:16" s="233" customFormat="1" ht="13.8" customHeight="1">
      <c r="A227" s="250" t="s">
        <v>352</v>
      </c>
      <c r="B227" s="251" t="s">
        <v>353</v>
      </c>
      <c r="C227" s="252" t="s">
        <v>157</v>
      </c>
      <c r="D227" s="253">
        <v>34</v>
      </c>
      <c r="E227" s="253">
        <v>341505</v>
      </c>
      <c r="F227" s="254" t="s">
        <v>364</v>
      </c>
      <c r="G227" s="251">
        <v>21</v>
      </c>
      <c r="H227" s="251" t="s">
        <v>156</v>
      </c>
      <c r="I227" s="254"/>
      <c r="J227" s="232"/>
      <c r="K227" s="232"/>
      <c r="M227" s="234"/>
      <c r="N227" s="234"/>
      <c r="O227" s="234"/>
      <c r="P227" s="234"/>
    </row>
    <row r="228" spans="1:16" s="233" customFormat="1" ht="13.8" customHeight="1">
      <c r="A228" s="250" t="s">
        <v>352</v>
      </c>
      <c r="B228" s="251" t="s">
        <v>353</v>
      </c>
      <c r="C228" s="252" t="s">
        <v>157</v>
      </c>
      <c r="D228" s="253">
        <v>34</v>
      </c>
      <c r="E228" s="253">
        <v>341505</v>
      </c>
      <c r="F228" s="251" t="s">
        <v>182</v>
      </c>
      <c r="G228" s="251">
        <v>133</v>
      </c>
      <c r="H228" s="251" t="s">
        <v>156</v>
      </c>
      <c r="I228" s="251" t="s">
        <v>365</v>
      </c>
      <c r="J228" s="232"/>
      <c r="K228" s="232"/>
      <c r="M228" s="234"/>
      <c r="N228" s="234"/>
      <c r="O228" s="234"/>
      <c r="P228" s="234"/>
    </row>
    <row r="229" spans="1:16" s="233" customFormat="1" ht="13.8" customHeight="1">
      <c r="A229" s="250" t="s">
        <v>352</v>
      </c>
      <c r="B229" s="251" t="s">
        <v>353</v>
      </c>
      <c r="C229" s="252" t="s">
        <v>157</v>
      </c>
      <c r="D229" s="253">
        <v>34</v>
      </c>
      <c r="E229" s="253">
        <v>342501</v>
      </c>
      <c r="F229" s="254" t="s">
        <v>315</v>
      </c>
      <c r="G229" s="251">
        <v>319</v>
      </c>
      <c r="H229" s="251" t="s">
        <v>184</v>
      </c>
      <c r="I229" s="254"/>
      <c r="J229" s="232"/>
      <c r="K229" s="232"/>
      <c r="M229" s="234"/>
      <c r="N229" s="234"/>
      <c r="O229" s="234"/>
      <c r="P229" s="234"/>
    </row>
    <row r="230" spans="1:16" s="233" customFormat="1" ht="13.8" customHeight="1">
      <c r="A230" s="250" t="s">
        <v>352</v>
      </c>
      <c r="B230" s="251" t="s">
        <v>353</v>
      </c>
      <c r="C230" s="252" t="s">
        <v>185</v>
      </c>
      <c r="D230" s="253">
        <v>37</v>
      </c>
      <c r="E230" s="253">
        <v>370020</v>
      </c>
      <c r="F230" s="254" t="s">
        <v>318</v>
      </c>
      <c r="G230" s="251">
        <v>1</v>
      </c>
      <c r="H230" s="251" t="s">
        <v>163</v>
      </c>
      <c r="I230" s="254"/>
      <c r="J230" s="232"/>
      <c r="K230" s="232"/>
      <c r="M230" s="234"/>
      <c r="N230" s="234"/>
      <c r="O230" s="234"/>
      <c r="P230" s="234"/>
    </row>
    <row r="231" spans="1:16" s="233" customFormat="1" ht="13.8" customHeight="1">
      <c r="A231" s="250" t="s">
        <v>352</v>
      </c>
      <c r="B231" s="251" t="s">
        <v>353</v>
      </c>
      <c r="C231" s="252" t="s">
        <v>185</v>
      </c>
      <c r="D231" s="253">
        <v>37</v>
      </c>
      <c r="E231" s="253">
        <v>372011</v>
      </c>
      <c r="F231" s="254" t="s">
        <v>186</v>
      </c>
      <c r="G231" s="251">
        <v>1</v>
      </c>
      <c r="H231" s="251" t="s">
        <v>163</v>
      </c>
      <c r="I231" s="254"/>
      <c r="J231" s="232"/>
      <c r="K231" s="232"/>
      <c r="M231" s="234"/>
      <c r="N231" s="234"/>
      <c r="O231" s="234"/>
      <c r="P231" s="234"/>
    </row>
    <row r="232" spans="1:16" s="233" customFormat="1" ht="13.8" customHeight="1">
      <c r="A232" s="250" t="s">
        <v>352</v>
      </c>
      <c r="B232" s="251" t="s">
        <v>353</v>
      </c>
      <c r="C232" s="252" t="s">
        <v>185</v>
      </c>
      <c r="D232" s="253">
        <v>37</v>
      </c>
      <c r="E232" s="253">
        <v>372011</v>
      </c>
      <c r="F232" s="254" t="s">
        <v>187</v>
      </c>
      <c r="G232" s="251">
        <v>2</v>
      </c>
      <c r="H232" s="251" t="s">
        <v>163</v>
      </c>
      <c r="I232" s="254"/>
      <c r="J232" s="232"/>
      <c r="K232" s="232"/>
      <c r="M232" s="234"/>
      <c r="N232" s="234"/>
      <c r="O232" s="234"/>
      <c r="P232" s="234"/>
    </row>
    <row r="233" spans="1:16" s="233" customFormat="1" ht="13.8" customHeight="1">
      <c r="A233" s="250" t="s">
        <v>352</v>
      </c>
      <c r="B233" s="251" t="s">
        <v>353</v>
      </c>
      <c r="C233" s="252" t="s">
        <v>185</v>
      </c>
      <c r="D233" s="253">
        <v>37</v>
      </c>
      <c r="E233" s="253">
        <v>372041</v>
      </c>
      <c r="F233" s="254" t="s">
        <v>319</v>
      </c>
      <c r="G233" s="251">
        <v>858</v>
      </c>
      <c r="H233" s="251" t="s">
        <v>156</v>
      </c>
      <c r="I233" s="254"/>
      <c r="J233" s="232"/>
      <c r="K233" s="232"/>
      <c r="M233" s="234"/>
      <c r="N233" s="234"/>
      <c r="O233" s="234"/>
      <c r="P233" s="234"/>
    </row>
    <row r="234" spans="1:16" s="233" customFormat="1" ht="13.8" customHeight="1">
      <c r="A234" s="250" t="s">
        <v>352</v>
      </c>
      <c r="B234" s="251" t="s">
        <v>353</v>
      </c>
      <c r="C234" s="252" t="s">
        <v>154</v>
      </c>
      <c r="D234" s="253">
        <v>41</v>
      </c>
      <c r="E234" s="253">
        <v>410000</v>
      </c>
      <c r="F234" s="254" t="s">
        <v>113</v>
      </c>
      <c r="G234" s="251">
        <v>235</v>
      </c>
      <c r="H234" s="251" t="s">
        <v>156</v>
      </c>
      <c r="I234" s="254" t="s">
        <v>320</v>
      </c>
      <c r="J234" s="232"/>
      <c r="K234" s="232"/>
      <c r="M234" s="234"/>
      <c r="N234" s="234"/>
      <c r="O234" s="234"/>
      <c r="P234" s="234"/>
    </row>
    <row r="235" spans="1:16" s="233" customFormat="1" ht="13.8" customHeight="1">
      <c r="A235" s="250" t="s">
        <v>352</v>
      </c>
      <c r="B235" s="251" t="s">
        <v>353</v>
      </c>
      <c r="C235" s="252" t="s">
        <v>154</v>
      </c>
      <c r="D235" s="253">
        <v>41</v>
      </c>
      <c r="E235" s="299">
        <v>411005</v>
      </c>
      <c r="F235" s="299" t="s">
        <v>243</v>
      </c>
      <c r="G235" s="251">
        <v>675</v>
      </c>
      <c r="H235" s="251" t="s">
        <v>156</v>
      </c>
      <c r="I235" s="254"/>
      <c r="J235" s="232"/>
      <c r="K235" s="232"/>
      <c r="M235" s="234"/>
      <c r="N235" s="234"/>
      <c r="O235" s="234"/>
      <c r="P235" s="234"/>
    </row>
    <row r="236" spans="1:16" s="233" customFormat="1" ht="13.8" customHeight="1">
      <c r="A236" s="250" t="s">
        <v>352</v>
      </c>
      <c r="B236" s="251" t="s">
        <v>353</v>
      </c>
      <c r="C236" s="252" t="s">
        <v>154</v>
      </c>
      <c r="D236" s="253">
        <v>41</v>
      </c>
      <c r="E236" s="253">
        <v>411061</v>
      </c>
      <c r="F236" s="254" t="s">
        <v>188</v>
      </c>
      <c r="G236" s="251">
        <v>53</v>
      </c>
      <c r="H236" s="251" t="s">
        <v>184</v>
      </c>
      <c r="I236" s="254"/>
      <c r="J236" s="232"/>
      <c r="K236" s="232"/>
      <c r="M236" s="234"/>
      <c r="N236" s="234"/>
      <c r="O236" s="234"/>
      <c r="P236" s="234"/>
    </row>
    <row r="237" spans="1:16" s="233" customFormat="1" ht="13.8" customHeight="1">
      <c r="A237" s="250" t="s">
        <v>352</v>
      </c>
      <c r="B237" s="251" t="s">
        <v>353</v>
      </c>
      <c r="C237" s="252" t="s">
        <v>157</v>
      </c>
      <c r="D237" s="253">
        <v>42</v>
      </c>
      <c r="E237" s="253">
        <v>420000</v>
      </c>
      <c r="F237" s="254" t="s">
        <v>324</v>
      </c>
      <c r="G237" s="251">
        <v>4920</v>
      </c>
      <c r="H237" s="251" t="s">
        <v>156</v>
      </c>
      <c r="I237" s="254" t="s">
        <v>320</v>
      </c>
      <c r="J237" s="232"/>
      <c r="K237" s="232"/>
      <c r="M237" s="234"/>
      <c r="N237" s="234"/>
      <c r="O237" s="234"/>
      <c r="P237" s="234"/>
    </row>
    <row r="238" spans="1:16" s="233" customFormat="1" ht="13.8" customHeight="1">
      <c r="A238" s="250" t="s">
        <v>352</v>
      </c>
      <c r="B238" s="251" t="s">
        <v>353</v>
      </c>
      <c r="C238" s="252" t="s">
        <v>157</v>
      </c>
      <c r="D238" s="253">
        <v>42</v>
      </c>
      <c r="E238" s="253">
        <v>421012</v>
      </c>
      <c r="F238" s="254" t="s">
        <v>191</v>
      </c>
      <c r="G238" s="251">
        <v>1340</v>
      </c>
      <c r="H238" s="251" t="s">
        <v>156</v>
      </c>
      <c r="I238" s="254"/>
      <c r="J238" s="232"/>
      <c r="K238" s="232"/>
      <c r="M238" s="234"/>
      <c r="N238" s="234"/>
      <c r="O238" s="234"/>
      <c r="P238" s="234"/>
    </row>
    <row r="239" spans="1:16" s="233" customFormat="1" ht="13.8" customHeight="1">
      <c r="A239" s="250" t="s">
        <v>352</v>
      </c>
      <c r="B239" s="251" t="s">
        <v>353</v>
      </c>
      <c r="C239" s="252" t="s">
        <v>157</v>
      </c>
      <c r="D239" s="253">
        <v>42</v>
      </c>
      <c r="E239" s="253">
        <v>421030</v>
      </c>
      <c r="F239" s="254" t="s">
        <v>194</v>
      </c>
      <c r="G239" s="251">
        <v>7345</v>
      </c>
      <c r="H239" s="251" t="s">
        <v>156</v>
      </c>
      <c r="I239" s="254"/>
      <c r="J239" s="232"/>
      <c r="K239" s="232"/>
      <c r="M239" s="234"/>
      <c r="N239" s="234"/>
      <c r="O239" s="234"/>
      <c r="P239" s="234"/>
    </row>
    <row r="240" spans="1:16" s="233" customFormat="1" ht="13.8" customHeight="1">
      <c r="A240" s="250" t="s">
        <v>352</v>
      </c>
      <c r="B240" s="251" t="s">
        <v>353</v>
      </c>
      <c r="C240" s="252" t="s">
        <v>195</v>
      </c>
      <c r="D240" s="253">
        <v>43</v>
      </c>
      <c r="E240" s="253">
        <v>432012</v>
      </c>
      <c r="F240" s="254" t="s">
        <v>196</v>
      </c>
      <c r="G240" s="251">
        <v>1950</v>
      </c>
      <c r="H240" s="251" t="s">
        <v>156</v>
      </c>
      <c r="I240" s="254"/>
      <c r="J240" s="232"/>
      <c r="K240" s="232"/>
      <c r="M240" s="234"/>
      <c r="N240" s="234"/>
      <c r="O240" s="234"/>
      <c r="P240" s="234"/>
    </row>
    <row r="241" spans="1:16" s="233" customFormat="1" ht="13.8" customHeight="1">
      <c r="A241" s="250" t="s">
        <v>352</v>
      </c>
      <c r="B241" s="251" t="s">
        <v>353</v>
      </c>
      <c r="C241" s="252" t="s">
        <v>195</v>
      </c>
      <c r="D241" s="253">
        <v>43</v>
      </c>
      <c r="E241" s="253">
        <v>432017</v>
      </c>
      <c r="F241" s="254" t="s">
        <v>197</v>
      </c>
      <c r="G241" s="251">
        <v>6450</v>
      </c>
      <c r="H241" s="251" t="s">
        <v>156</v>
      </c>
      <c r="I241" s="254"/>
      <c r="J241" s="232"/>
      <c r="K241" s="232"/>
      <c r="M241" s="234"/>
      <c r="N241" s="234"/>
      <c r="O241" s="234"/>
      <c r="P241" s="234"/>
    </row>
    <row r="242" spans="1:16" s="233" customFormat="1" ht="13.8" customHeight="1">
      <c r="A242" s="250" t="s">
        <v>352</v>
      </c>
      <c r="B242" s="251" t="s">
        <v>353</v>
      </c>
      <c r="C242" s="252" t="s">
        <v>195</v>
      </c>
      <c r="D242" s="253">
        <v>43</v>
      </c>
      <c r="E242" s="253">
        <v>432019</v>
      </c>
      <c r="F242" s="254" t="s">
        <v>198</v>
      </c>
      <c r="G242" s="251">
        <v>2008</v>
      </c>
      <c r="H242" s="251" t="s">
        <v>156</v>
      </c>
      <c r="I242" s="251"/>
      <c r="J242" s="232"/>
      <c r="K242" s="232"/>
      <c r="M242" s="234"/>
      <c r="N242" s="234"/>
      <c r="O242" s="234"/>
      <c r="P242" s="234"/>
    </row>
    <row r="243" spans="1:16" s="233" customFormat="1" ht="13.8" customHeight="1">
      <c r="A243" s="250" t="s">
        <v>352</v>
      </c>
      <c r="B243" s="251" t="s">
        <v>353</v>
      </c>
      <c r="C243" s="252" t="s">
        <v>195</v>
      </c>
      <c r="D243" s="299">
        <v>43</v>
      </c>
      <c r="E243" s="299">
        <v>432024</v>
      </c>
      <c r="F243" s="299" t="s">
        <v>199</v>
      </c>
      <c r="G243" s="251">
        <v>703</v>
      </c>
      <c r="H243" s="251" t="s">
        <v>156</v>
      </c>
      <c r="I243" s="254"/>
      <c r="J243" s="232"/>
      <c r="K243" s="232"/>
      <c r="M243" s="234"/>
      <c r="N243" s="234"/>
      <c r="O243" s="234"/>
      <c r="P243" s="234"/>
    </row>
    <row r="244" spans="1:16" s="233" customFormat="1" ht="13.8" customHeight="1">
      <c r="A244" s="250" t="s">
        <v>352</v>
      </c>
      <c r="B244" s="251" t="s">
        <v>353</v>
      </c>
      <c r="C244" s="252" t="s">
        <v>195</v>
      </c>
      <c r="D244" s="253">
        <v>43</v>
      </c>
      <c r="E244" s="253">
        <v>432072</v>
      </c>
      <c r="F244" s="254" t="s">
        <v>264</v>
      </c>
      <c r="G244" s="251">
        <v>796</v>
      </c>
      <c r="H244" s="251" t="s">
        <v>156</v>
      </c>
      <c r="I244" s="254"/>
      <c r="J244" s="232"/>
      <c r="K244" s="232"/>
      <c r="M244" s="234"/>
      <c r="N244" s="234"/>
      <c r="O244" s="234"/>
      <c r="P244" s="234"/>
    </row>
    <row r="245" spans="1:16" s="233" customFormat="1" ht="13.8" customHeight="1">
      <c r="A245" s="250" t="s">
        <v>352</v>
      </c>
      <c r="B245" s="251" t="s">
        <v>353</v>
      </c>
      <c r="C245" s="252" t="s">
        <v>195</v>
      </c>
      <c r="D245" s="253">
        <v>43</v>
      </c>
      <c r="E245" s="253">
        <v>432089</v>
      </c>
      <c r="F245" s="254" t="s">
        <v>366</v>
      </c>
      <c r="G245" s="251">
        <v>255</v>
      </c>
      <c r="H245" s="251" t="s">
        <v>156</v>
      </c>
      <c r="I245" s="254"/>
      <c r="J245" s="232"/>
      <c r="K245" s="232"/>
      <c r="M245" s="234"/>
      <c r="N245" s="234"/>
      <c r="O245" s="234"/>
      <c r="P245" s="234"/>
    </row>
    <row r="246" spans="1:16" s="233" customFormat="1" ht="13.8" customHeight="1">
      <c r="A246" s="250" t="s">
        <v>352</v>
      </c>
      <c r="B246" s="251" t="s">
        <v>353</v>
      </c>
      <c r="C246" s="252" t="s">
        <v>195</v>
      </c>
      <c r="D246" s="253">
        <v>43</v>
      </c>
      <c r="E246" s="253">
        <v>432090</v>
      </c>
      <c r="F246" s="254" t="s">
        <v>200</v>
      </c>
      <c r="G246" s="251">
        <v>39</v>
      </c>
      <c r="H246" s="251" t="s">
        <v>156</v>
      </c>
      <c r="I246" s="251"/>
      <c r="J246" s="232"/>
      <c r="K246" s="232"/>
      <c r="M246" s="234"/>
      <c r="N246" s="234"/>
      <c r="O246" s="234"/>
      <c r="P246" s="234"/>
    </row>
    <row r="247" spans="1:16" s="233" customFormat="1" ht="13.8" customHeight="1">
      <c r="A247" s="250" t="s">
        <v>352</v>
      </c>
      <c r="B247" s="251" t="s">
        <v>353</v>
      </c>
      <c r="C247" s="252" t="s">
        <v>367</v>
      </c>
      <c r="D247" s="253">
        <v>43</v>
      </c>
      <c r="E247" s="253">
        <v>432100</v>
      </c>
      <c r="F247" s="254" t="s">
        <v>368</v>
      </c>
      <c r="G247" s="251">
        <v>74</v>
      </c>
      <c r="H247" s="251" t="s">
        <v>156</v>
      </c>
      <c r="I247" s="254"/>
      <c r="J247" s="232"/>
      <c r="K247" s="232"/>
      <c r="M247" s="234"/>
      <c r="N247" s="234"/>
      <c r="O247" s="234"/>
      <c r="P247" s="234"/>
    </row>
    <row r="248" spans="1:16" s="233" customFormat="1" ht="13.8" customHeight="1">
      <c r="A248" s="250" t="s">
        <v>352</v>
      </c>
      <c r="B248" s="251" t="s">
        <v>353</v>
      </c>
      <c r="C248" s="252" t="s">
        <v>195</v>
      </c>
      <c r="D248" s="253">
        <v>43</v>
      </c>
      <c r="E248" s="253">
        <v>432200</v>
      </c>
      <c r="F248" s="254" t="s">
        <v>369</v>
      </c>
      <c r="G248" s="251">
        <v>190</v>
      </c>
      <c r="H248" s="251" t="s">
        <v>156</v>
      </c>
      <c r="I248" s="251"/>
      <c r="J248" s="232"/>
      <c r="K248" s="232"/>
      <c r="M248" s="234"/>
      <c r="N248" s="234"/>
      <c r="O248" s="234"/>
      <c r="P248" s="234"/>
    </row>
    <row r="249" spans="1:16" s="233" customFormat="1" ht="13.8" customHeight="1">
      <c r="A249" s="250" t="s">
        <v>352</v>
      </c>
      <c r="B249" s="251" t="s">
        <v>353</v>
      </c>
      <c r="C249" s="252" t="s">
        <v>195</v>
      </c>
      <c r="D249" s="253">
        <v>43</v>
      </c>
      <c r="E249" s="253">
        <v>432220</v>
      </c>
      <c r="F249" s="254" t="s">
        <v>370</v>
      </c>
      <c r="G249" s="251">
        <v>4</v>
      </c>
      <c r="H249" s="251" t="s">
        <v>156</v>
      </c>
      <c r="I249" s="251" t="s">
        <v>308</v>
      </c>
      <c r="J249" s="232"/>
      <c r="K249" s="232"/>
      <c r="M249" s="234"/>
      <c r="N249" s="234"/>
      <c r="O249" s="234"/>
      <c r="P249" s="234"/>
    </row>
    <row r="250" spans="1:16" s="233" customFormat="1" ht="13.8" customHeight="1">
      <c r="A250" s="250" t="s">
        <v>352</v>
      </c>
      <c r="B250" s="251" t="s">
        <v>353</v>
      </c>
      <c r="C250" s="252" t="s">
        <v>157</v>
      </c>
      <c r="D250" s="299">
        <v>45</v>
      </c>
      <c r="E250" s="299">
        <v>452001</v>
      </c>
      <c r="F250" s="299" t="s">
        <v>201</v>
      </c>
      <c r="G250" s="251">
        <v>452</v>
      </c>
      <c r="H250" s="251" t="s">
        <v>156</v>
      </c>
      <c r="I250" s="254"/>
      <c r="J250" s="232"/>
      <c r="K250" s="232"/>
      <c r="M250" s="234"/>
      <c r="N250" s="234"/>
      <c r="O250" s="234"/>
      <c r="P250" s="234"/>
    </row>
    <row r="251" spans="1:16" s="233" customFormat="1" ht="13.8" customHeight="1">
      <c r="A251" s="250" t="s">
        <v>352</v>
      </c>
      <c r="B251" s="251" t="s">
        <v>353</v>
      </c>
      <c r="C251" s="252" t="s">
        <v>157</v>
      </c>
      <c r="D251" s="299">
        <v>45</v>
      </c>
      <c r="E251" s="299">
        <v>452014</v>
      </c>
      <c r="F251" s="299" t="s">
        <v>371</v>
      </c>
      <c r="G251" s="251">
        <v>3640</v>
      </c>
      <c r="H251" s="251" t="s">
        <v>156</v>
      </c>
      <c r="I251" s="254"/>
      <c r="J251" s="232"/>
      <c r="K251" s="232"/>
      <c r="M251" s="234"/>
      <c r="N251" s="234"/>
      <c r="O251" s="234"/>
      <c r="P251" s="234"/>
    </row>
    <row r="252" spans="1:16" s="233" customFormat="1" ht="13.8" customHeight="1">
      <c r="A252" s="250" t="s">
        <v>352</v>
      </c>
      <c r="B252" s="251" t="s">
        <v>353</v>
      </c>
      <c r="C252" s="252" t="s">
        <v>157</v>
      </c>
      <c r="D252" s="253">
        <v>45</v>
      </c>
      <c r="E252" s="253">
        <v>452021</v>
      </c>
      <c r="F252" s="254" t="s">
        <v>202</v>
      </c>
      <c r="G252" s="251">
        <v>6750</v>
      </c>
      <c r="H252" s="251" t="s">
        <v>156</v>
      </c>
      <c r="I252" s="254"/>
      <c r="J252" s="232"/>
      <c r="K252" s="232"/>
      <c r="M252" s="234"/>
      <c r="N252" s="234"/>
      <c r="O252" s="234"/>
      <c r="P252" s="234"/>
    </row>
    <row r="253" spans="1:16" s="233" customFormat="1" ht="13.8" customHeight="1">
      <c r="A253" s="250" t="s">
        <v>352</v>
      </c>
      <c r="B253" s="251" t="s">
        <v>353</v>
      </c>
      <c r="C253" s="252" t="s">
        <v>157</v>
      </c>
      <c r="D253" s="253">
        <v>45</v>
      </c>
      <c r="E253" s="253">
        <v>452023</v>
      </c>
      <c r="F253" s="254" t="s">
        <v>331</v>
      </c>
      <c r="G253" s="251">
        <v>300</v>
      </c>
      <c r="H253" s="251" t="s">
        <v>156</v>
      </c>
      <c r="I253" s="254"/>
      <c r="J253" s="232"/>
      <c r="K253" s="232"/>
      <c r="M253" s="234"/>
      <c r="N253" s="234"/>
      <c r="O253" s="234"/>
      <c r="P253" s="234"/>
    </row>
    <row r="254" spans="1:16" s="233" customFormat="1" ht="13.8" customHeight="1">
      <c r="A254" s="250" t="s">
        <v>352</v>
      </c>
      <c r="B254" s="251" t="s">
        <v>353</v>
      </c>
      <c r="C254" s="252" t="s">
        <v>185</v>
      </c>
      <c r="D254" s="253">
        <v>47</v>
      </c>
      <c r="E254" s="253">
        <v>471110</v>
      </c>
      <c r="F254" s="254" t="s">
        <v>204</v>
      </c>
      <c r="G254" s="251">
        <v>4150</v>
      </c>
      <c r="H254" s="251" t="s">
        <v>156</v>
      </c>
      <c r="I254" s="254" t="s">
        <v>372</v>
      </c>
      <c r="J254" s="232"/>
      <c r="K254" s="232"/>
      <c r="M254" s="234"/>
      <c r="N254" s="234"/>
      <c r="O254" s="234"/>
      <c r="P254" s="234"/>
    </row>
    <row r="255" spans="1:16" s="233" customFormat="1" ht="13.8" customHeight="1">
      <c r="A255" s="250" t="s">
        <v>352</v>
      </c>
      <c r="B255" s="251" t="s">
        <v>353</v>
      </c>
      <c r="C255" s="252" t="s">
        <v>185</v>
      </c>
      <c r="D255" s="253">
        <v>47</v>
      </c>
      <c r="E255" s="253">
        <v>471303</v>
      </c>
      <c r="F255" s="254" t="s">
        <v>373</v>
      </c>
      <c r="G255" s="251">
        <v>265</v>
      </c>
      <c r="H255" s="251" t="s">
        <v>184</v>
      </c>
      <c r="I255" s="254"/>
      <c r="J255" s="232"/>
      <c r="K255" s="232"/>
      <c r="M255" s="234"/>
      <c r="N255" s="234"/>
      <c r="O255" s="234"/>
      <c r="P255" s="234"/>
    </row>
    <row r="256" spans="1:16" s="233" customFormat="1" ht="13.8" customHeight="1">
      <c r="A256" s="250" t="s">
        <v>352</v>
      </c>
      <c r="B256" s="251" t="s">
        <v>353</v>
      </c>
      <c r="C256" s="252" t="s">
        <v>185</v>
      </c>
      <c r="D256" s="253">
        <v>47</v>
      </c>
      <c r="E256" s="253">
        <v>471303</v>
      </c>
      <c r="F256" s="254" t="s">
        <v>208</v>
      </c>
      <c r="G256" s="251">
        <v>758</v>
      </c>
      <c r="H256" s="251" t="s">
        <v>184</v>
      </c>
      <c r="I256" s="254"/>
      <c r="J256" s="232"/>
      <c r="K256" s="232"/>
      <c r="M256" s="234"/>
      <c r="N256" s="234"/>
      <c r="O256" s="234"/>
      <c r="P256" s="234"/>
    </row>
    <row r="257" spans="1:16" s="233" customFormat="1" ht="13.8" customHeight="1">
      <c r="A257" s="250" t="s">
        <v>352</v>
      </c>
      <c r="B257" s="251" t="s">
        <v>353</v>
      </c>
      <c r="C257" s="252" t="s">
        <v>210</v>
      </c>
      <c r="D257" s="299">
        <v>52</v>
      </c>
      <c r="E257" s="299">
        <v>521220</v>
      </c>
      <c r="F257" s="299" t="s">
        <v>285</v>
      </c>
      <c r="G257" s="251">
        <v>4150</v>
      </c>
      <c r="H257" s="251" t="s">
        <v>212</v>
      </c>
      <c r="I257" s="254" t="s">
        <v>213</v>
      </c>
      <c r="J257" s="232"/>
      <c r="K257" s="232"/>
      <c r="M257" s="234"/>
      <c r="N257" s="234"/>
      <c r="O257" s="234"/>
      <c r="P257" s="234"/>
    </row>
    <row r="258" spans="1:16" s="233" customFormat="1" ht="13.8" customHeight="1">
      <c r="A258" s="250" t="s">
        <v>352</v>
      </c>
      <c r="B258" s="251" t="s">
        <v>353</v>
      </c>
      <c r="C258" s="252" t="s">
        <v>214</v>
      </c>
      <c r="D258" s="253">
        <v>74</v>
      </c>
      <c r="E258" s="253">
        <v>741129</v>
      </c>
      <c r="F258" s="254" t="s">
        <v>215</v>
      </c>
      <c r="G258" s="251">
        <v>25</v>
      </c>
      <c r="H258" s="251" t="s">
        <v>163</v>
      </c>
      <c r="I258" s="254"/>
      <c r="J258" s="232"/>
      <c r="K258" s="232"/>
      <c r="M258" s="234"/>
      <c r="N258" s="234"/>
      <c r="O258" s="234"/>
      <c r="P258" s="234"/>
    </row>
    <row r="259" spans="1:16" s="233" customFormat="1" ht="13.8" customHeight="1">
      <c r="A259" s="250" t="s">
        <v>352</v>
      </c>
      <c r="B259" s="251" t="s">
        <v>353</v>
      </c>
      <c r="C259" s="252" t="s">
        <v>216</v>
      </c>
      <c r="D259" s="253">
        <v>90</v>
      </c>
      <c r="E259" s="253">
        <v>902516</v>
      </c>
      <c r="F259" s="254" t="s">
        <v>217</v>
      </c>
      <c r="G259" s="251">
        <v>2</v>
      </c>
      <c r="H259" s="251" t="s">
        <v>163</v>
      </c>
      <c r="I259" s="254"/>
      <c r="J259" s="232"/>
      <c r="K259" s="232"/>
      <c r="M259" s="234"/>
      <c r="N259" s="234"/>
      <c r="O259" s="234"/>
      <c r="P259" s="234"/>
    </row>
    <row r="260" spans="1:16" s="233" customFormat="1" ht="13.8" customHeight="1">
      <c r="A260" s="230"/>
      <c r="B260" s="230"/>
      <c r="C260" s="229"/>
      <c r="D260" s="229"/>
      <c r="E260" s="229"/>
      <c r="F260" s="230"/>
      <c r="G260" s="230"/>
      <c r="H260" s="230"/>
      <c r="I260" s="230"/>
      <c r="J260" s="232"/>
      <c r="K260" s="232"/>
      <c r="M260" s="234"/>
      <c r="N260" s="234"/>
      <c r="O260" s="234"/>
      <c r="P260" s="234"/>
    </row>
    <row r="261" spans="1:16" s="233" customFormat="1" ht="13.8" customHeight="1">
      <c r="A261" s="244"/>
      <c r="B261" s="245"/>
      <c r="C261" s="246"/>
      <c r="D261" s="247"/>
      <c r="E261" s="247"/>
      <c r="F261" s="245"/>
      <c r="G261" s="248"/>
      <c r="H261" s="248"/>
      <c r="I261" s="245"/>
      <c r="J261" s="232"/>
      <c r="K261" s="232"/>
      <c r="M261" s="234"/>
      <c r="N261" s="234"/>
      <c r="O261" s="234"/>
      <c r="P261" s="234"/>
    </row>
    <row r="262" spans="1:16" s="233" customFormat="1" ht="13.8" customHeight="1">
      <c r="A262" s="230"/>
      <c r="B262" s="230"/>
      <c r="C262" s="229"/>
      <c r="D262" s="229"/>
      <c r="E262" s="229"/>
      <c r="F262" s="230"/>
      <c r="G262" s="230"/>
      <c r="H262" s="230"/>
      <c r="I262" s="230"/>
      <c r="J262" s="232"/>
      <c r="K262" s="232"/>
      <c r="M262" s="234"/>
      <c r="N262" s="234"/>
      <c r="O262" s="234"/>
      <c r="P262" s="234"/>
    </row>
    <row r="263" spans="1:16" s="233" customFormat="1" ht="13.8" customHeight="1">
      <c r="A263" s="250" t="s">
        <v>374</v>
      </c>
      <c r="B263" s="251" t="s">
        <v>297</v>
      </c>
      <c r="C263" s="252" t="s">
        <v>154</v>
      </c>
      <c r="D263" s="253">
        <v>21</v>
      </c>
      <c r="E263" s="253">
        <v>212003</v>
      </c>
      <c r="F263" s="251" t="s">
        <v>155</v>
      </c>
      <c r="G263" s="251">
        <v>938</v>
      </c>
      <c r="H263" s="251" t="s">
        <v>156</v>
      </c>
      <c r="I263" s="251"/>
      <c r="J263" s="232"/>
      <c r="K263" s="232"/>
      <c r="M263" s="234"/>
      <c r="N263" s="234"/>
      <c r="O263" s="234"/>
      <c r="P263" s="234"/>
    </row>
    <row r="264" spans="1:16" s="233" customFormat="1" ht="13.8" customHeight="1">
      <c r="A264" s="250" t="s">
        <v>374</v>
      </c>
      <c r="B264" s="251" t="s">
        <v>297</v>
      </c>
      <c r="C264" s="252" t="s">
        <v>157</v>
      </c>
      <c r="D264" s="253">
        <v>22</v>
      </c>
      <c r="E264" s="253">
        <v>220000</v>
      </c>
      <c r="F264" s="251" t="s">
        <v>132</v>
      </c>
      <c r="G264" s="258">
        <v>20</v>
      </c>
      <c r="H264" s="251" t="s">
        <v>156</v>
      </c>
      <c r="I264" s="254" t="s">
        <v>354</v>
      </c>
      <c r="J264" s="232"/>
      <c r="K264" s="232"/>
      <c r="M264" s="234"/>
      <c r="N264" s="234"/>
      <c r="O264" s="234"/>
      <c r="P264" s="234"/>
    </row>
    <row r="265" spans="1:16" s="233" customFormat="1" ht="13.8" customHeight="1">
      <c r="A265" s="250" t="s">
        <v>374</v>
      </c>
      <c r="B265" s="251" t="s">
        <v>297</v>
      </c>
      <c r="C265" s="252" t="s">
        <v>143</v>
      </c>
      <c r="D265" s="253">
        <v>23</v>
      </c>
      <c r="E265" s="253">
        <v>232001</v>
      </c>
      <c r="F265" s="254" t="s">
        <v>141</v>
      </c>
      <c r="G265" s="251">
        <v>1</v>
      </c>
      <c r="H265" s="251" t="s">
        <v>158</v>
      </c>
      <c r="I265" s="251" t="s">
        <v>160</v>
      </c>
      <c r="J265" s="232"/>
      <c r="K265" s="232"/>
      <c r="M265" s="234"/>
      <c r="N265" s="234"/>
      <c r="O265" s="234"/>
      <c r="P265" s="234"/>
    </row>
    <row r="266" spans="1:16" s="233" customFormat="1" ht="13.8" customHeight="1">
      <c r="A266" s="250" t="s">
        <v>374</v>
      </c>
      <c r="B266" s="251" t="s">
        <v>297</v>
      </c>
      <c r="C266" s="252" t="s">
        <v>161</v>
      </c>
      <c r="D266" s="253">
        <v>24</v>
      </c>
      <c r="E266" s="253">
        <v>241002</v>
      </c>
      <c r="F266" s="254" t="s">
        <v>223</v>
      </c>
      <c r="G266" s="251">
        <v>1</v>
      </c>
      <c r="H266" s="251" t="s">
        <v>163</v>
      </c>
      <c r="I266" s="254"/>
      <c r="J266" s="232"/>
      <c r="K266" s="232"/>
      <c r="M266" s="234"/>
      <c r="N266" s="234"/>
      <c r="O266" s="234"/>
      <c r="P266" s="234"/>
    </row>
    <row r="267" spans="1:16" s="233" customFormat="1" ht="13.8" customHeight="1">
      <c r="A267" s="250" t="s">
        <v>374</v>
      </c>
      <c r="B267" s="251" t="s">
        <v>297</v>
      </c>
      <c r="C267" s="252" t="s">
        <v>161</v>
      </c>
      <c r="D267" s="253">
        <v>24</v>
      </c>
      <c r="E267" s="253">
        <v>241102</v>
      </c>
      <c r="F267" s="254" t="s">
        <v>375</v>
      </c>
      <c r="G267" s="251">
        <v>3</v>
      </c>
      <c r="H267" s="251" t="s">
        <v>163</v>
      </c>
      <c r="I267" s="254"/>
      <c r="J267" s="232"/>
      <c r="K267" s="232"/>
      <c r="M267" s="234"/>
      <c r="N267" s="234"/>
      <c r="O267" s="234"/>
      <c r="P267" s="234"/>
    </row>
    <row r="268" spans="1:16" s="233" customFormat="1" ht="13.8" customHeight="1">
      <c r="A268" s="250" t="s">
        <v>374</v>
      </c>
      <c r="B268" s="251" t="s">
        <v>297</v>
      </c>
      <c r="C268" s="252" t="s">
        <v>143</v>
      </c>
      <c r="D268" s="253">
        <v>28</v>
      </c>
      <c r="E268" s="253">
        <v>281002</v>
      </c>
      <c r="F268" s="254" t="s">
        <v>168</v>
      </c>
      <c r="G268" s="251">
        <v>6</v>
      </c>
      <c r="H268" s="251" t="s">
        <v>163</v>
      </c>
      <c r="I268" s="254"/>
      <c r="J268" s="232"/>
      <c r="K268" s="232"/>
      <c r="M268" s="234"/>
      <c r="N268" s="234"/>
      <c r="O268" s="234"/>
      <c r="P268" s="234"/>
    </row>
    <row r="269" spans="1:16" s="233" customFormat="1" ht="13.8" customHeight="1">
      <c r="A269" s="250" t="s">
        <v>374</v>
      </c>
      <c r="B269" s="251" t="s">
        <v>297</v>
      </c>
      <c r="C269" s="252" t="s">
        <v>289</v>
      </c>
      <c r="D269" s="253">
        <v>31</v>
      </c>
      <c r="E269" s="253">
        <v>310090</v>
      </c>
      <c r="F269" s="254" t="s">
        <v>176</v>
      </c>
      <c r="G269" s="251">
        <v>1</v>
      </c>
      <c r="H269" s="251" t="s">
        <v>158</v>
      </c>
      <c r="I269" s="254"/>
      <c r="J269" s="232"/>
      <c r="K269" s="232"/>
      <c r="M269" s="234"/>
      <c r="N269" s="234"/>
      <c r="O269" s="234"/>
      <c r="P269" s="234"/>
    </row>
    <row r="270" spans="1:16" s="233" customFormat="1" ht="13.8" customHeight="1">
      <c r="A270" s="250" t="s">
        <v>374</v>
      </c>
      <c r="B270" s="251" t="s">
        <v>297</v>
      </c>
      <c r="C270" s="252" t="s">
        <v>289</v>
      </c>
      <c r="D270" s="253">
        <v>31</v>
      </c>
      <c r="E270" s="253">
        <v>310090</v>
      </c>
      <c r="F270" s="254" t="s">
        <v>376</v>
      </c>
      <c r="G270" s="251">
        <v>45</v>
      </c>
      <c r="H270" s="251" t="s">
        <v>156</v>
      </c>
      <c r="I270" s="254"/>
      <c r="J270" s="232"/>
      <c r="K270" s="232"/>
      <c r="M270" s="234"/>
      <c r="N270" s="234"/>
      <c r="O270" s="234"/>
      <c r="P270" s="234"/>
    </row>
    <row r="271" spans="1:16" s="233" customFormat="1" ht="13.8" customHeight="1">
      <c r="A271" s="250" t="s">
        <v>374</v>
      </c>
      <c r="B271" s="251" t="s">
        <v>297</v>
      </c>
      <c r="C271" s="252" t="s">
        <v>154</v>
      </c>
      <c r="D271" s="253">
        <v>31</v>
      </c>
      <c r="E271" s="253">
        <v>314005</v>
      </c>
      <c r="F271" s="254" t="s">
        <v>172</v>
      </c>
      <c r="G271" s="251">
        <v>1185</v>
      </c>
      <c r="H271" s="251" t="s">
        <v>156</v>
      </c>
      <c r="I271" s="254"/>
      <c r="J271" s="232"/>
      <c r="K271" s="232"/>
      <c r="M271" s="234"/>
      <c r="N271" s="234"/>
      <c r="O271" s="234"/>
      <c r="P271" s="234"/>
    </row>
    <row r="272" spans="1:16" s="233" customFormat="1" ht="13.8" customHeight="1">
      <c r="A272" s="250" t="s">
        <v>374</v>
      </c>
      <c r="B272" s="251" t="s">
        <v>297</v>
      </c>
      <c r="C272" s="252" t="s">
        <v>154</v>
      </c>
      <c r="D272" s="253">
        <v>31</v>
      </c>
      <c r="E272" s="253">
        <v>314200</v>
      </c>
      <c r="F272" s="254" t="s">
        <v>174</v>
      </c>
      <c r="G272" s="256">
        <v>14</v>
      </c>
      <c r="H272" s="251" t="s">
        <v>163</v>
      </c>
      <c r="I272" s="254"/>
      <c r="J272" s="232"/>
      <c r="K272" s="232"/>
      <c r="M272" s="234"/>
      <c r="N272" s="234"/>
      <c r="O272" s="234"/>
      <c r="P272" s="234"/>
    </row>
    <row r="273" spans="1:16" s="233" customFormat="1" ht="13.8" customHeight="1">
      <c r="A273" s="250" t="s">
        <v>374</v>
      </c>
      <c r="B273" s="251" t="s">
        <v>297</v>
      </c>
      <c r="C273" s="252" t="s">
        <v>154</v>
      </c>
      <c r="D273" s="253">
        <v>31</v>
      </c>
      <c r="E273" s="253">
        <v>315830</v>
      </c>
      <c r="F273" s="254" t="s">
        <v>177</v>
      </c>
      <c r="G273" s="251">
        <v>1</v>
      </c>
      <c r="H273" s="251" t="s">
        <v>158</v>
      </c>
      <c r="I273" s="254"/>
      <c r="J273" s="232"/>
      <c r="K273" s="232"/>
      <c r="M273" s="234"/>
      <c r="N273" s="234"/>
      <c r="O273" s="234"/>
      <c r="P273" s="234"/>
    </row>
    <row r="274" spans="1:16" s="233" customFormat="1" ht="13.8" customHeight="1">
      <c r="A274" s="250" t="s">
        <v>374</v>
      </c>
      <c r="B274" s="251" t="s">
        <v>297</v>
      </c>
      <c r="C274" s="252" t="s">
        <v>157</v>
      </c>
      <c r="D274" s="253">
        <v>32</v>
      </c>
      <c r="E274" s="253">
        <v>320090</v>
      </c>
      <c r="F274" s="254" t="s">
        <v>377</v>
      </c>
      <c r="G274" s="251">
        <v>1</v>
      </c>
      <c r="H274" s="251" t="s">
        <v>158</v>
      </c>
      <c r="I274" s="254"/>
      <c r="J274" s="232"/>
      <c r="K274" s="232"/>
      <c r="M274" s="234"/>
      <c r="N274" s="234"/>
      <c r="O274" s="234"/>
      <c r="P274" s="234"/>
    </row>
    <row r="275" spans="1:16" s="233" customFormat="1" ht="13.8" customHeight="1">
      <c r="A275" s="250" t="s">
        <v>374</v>
      </c>
      <c r="B275" s="251" t="s">
        <v>297</v>
      </c>
      <c r="C275" s="252" t="s">
        <v>157</v>
      </c>
      <c r="D275" s="253">
        <v>32</v>
      </c>
      <c r="E275" s="253">
        <v>324000</v>
      </c>
      <c r="F275" s="254" t="s">
        <v>233</v>
      </c>
      <c r="G275" s="251">
        <v>424</v>
      </c>
      <c r="H275" s="251" t="s">
        <v>156</v>
      </c>
      <c r="I275" s="254"/>
      <c r="J275" s="232"/>
      <c r="K275" s="232"/>
      <c r="M275" s="234"/>
      <c r="N275" s="234"/>
      <c r="O275" s="234"/>
      <c r="P275" s="234"/>
    </row>
    <row r="276" spans="1:16" s="233" customFormat="1" ht="13.8" customHeight="1">
      <c r="A276" s="250" t="s">
        <v>374</v>
      </c>
      <c r="B276" s="251" t="s">
        <v>297</v>
      </c>
      <c r="C276" s="252" t="s">
        <v>157</v>
      </c>
      <c r="D276" s="253">
        <v>32</v>
      </c>
      <c r="E276" s="253">
        <v>324201</v>
      </c>
      <c r="F276" s="254" t="s">
        <v>179</v>
      </c>
      <c r="G276" s="251">
        <v>58</v>
      </c>
      <c r="H276" s="251" t="s">
        <v>163</v>
      </c>
      <c r="I276" s="254" t="s">
        <v>378</v>
      </c>
      <c r="J276" s="232"/>
      <c r="K276" s="232"/>
      <c r="M276" s="234"/>
      <c r="N276" s="234"/>
      <c r="O276" s="234"/>
      <c r="P276" s="234"/>
    </row>
    <row r="277" spans="1:16" s="233" customFormat="1" ht="13.8" customHeight="1">
      <c r="A277" s="250" t="s">
        <v>374</v>
      </c>
      <c r="B277" s="251" t="s">
        <v>297</v>
      </c>
      <c r="C277" s="252" t="s">
        <v>157</v>
      </c>
      <c r="D277" s="253">
        <v>32</v>
      </c>
      <c r="E277" s="253">
        <v>325800</v>
      </c>
      <c r="F277" s="254" t="s">
        <v>180</v>
      </c>
      <c r="G277" s="251">
        <v>1</v>
      </c>
      <c r="H277" s="251" t="s">
        <v>158</v>
      </c>
      <c r="I277" s="254"/>
      <c r="J277" s="232"/>
      <c r="K277" s="232"/>
      <c r="M277" s="234"/>
      <c r="N277" s="234"/>
      <c r="O277" s="234"/>
      <c r="P277" s="234"/>
    </row>
    <row r="278" spans="1:16" s="233" customFormat="1" ht="13.8" customHeight="1">
      <c r="A278" s="250" t="s">
        <v>374</v>
      </c>
      <c r="B278" s="251" t="s">
        <v>297</v>
      </c>
      <c r="C278" s="252" t="s">
        <v>157</v>
      </c>
      <c r="D278" s="253">
        <v>34</v>
      </c>
      <c r="E278" s="253">
        <v>341505</v>
      </c>
      <c r="F278" s="254" t="s">
        <v>182</v>
      </c>
      <c r="G278" s="251">
        <v>35</v>
      </c>
      <c r="H278" s="251" t="s">
        <v>184</v>
      </c>
      <c r="I278" s="254"/>
      <c r="J278" s="232"/>
      <c r="K278" s="232"/>
      <c r="M278" s="234"/>
      <c r="N278" s="234"/>
      <c r="O278" s="234"/>
      <c r="P278" s="234"/>
    </row>
    <row r="279" spans="1:16" s="233" customFormat="1" ht="13.8" customHeight="1">
      <c r="A279" s="250" t="s">
        <v>374</v>
      </c>
      <c r="B279" s="251" t="s">
        <v>297</v>
      </c>
      <c r="C279" s="252" t="s">
        <v>154</v>
      </c>
      <c r="D279" s="253">
        <v>41</v>
      </c>
      <c r="E279" s="253">
        <v>410000</v>
      </c>
      <c r="F279" s="254" t="s">
        <v>113</v>
      </c>
      <c r="G279" s="251">
        <v>938</v>
      </c>
      <c r="H279" s="251" t="s">
        <v>156</v>
      </c>
      <c r="I279" s="254" t="s">
        <v>320</v>
      </c>
      <c r="J279" s="232"/>
      <c r="K279" s="232"/>
      <c r="M279" s="234"/>
      <c r="N279" s="234"/>
      <c r="O279" s="234"/>
      <c r="P279" s="234"/>
    </row>
    <row r="280" spans="1:16" s="233" customFormat="1" ht="13.8" customHeight="1">
      <c r="A280" s="250" t="s">
        <v>374</v>
      </c>
      <c r="B280" s="251" t="s">
        <v>297</v>
      </c>
      <c r="C280" s="252" t="s">
        <v>154</v>
      </c>
      <c r="D280" s="253">
        <v>41</v>
      </c>
      <c r="E280" s="253">
        <v>411200</v>
      </c>
      <c r="F280" s="254" t="s">
        <v>379</v>
      </c>
      <c r="G280" s="251">
        <v>65</v>
      </c>
      <c r="H280" s="251" t="s">
        <v>156</v>
      </c>
      <c r="I280" s="254"/>
      <c r="J280" s="232"/>
      <c r="K280" s="232"/>
      <c r="M280" s="234"/>
      <c r="N280" s="234"/>
      <c r="O280" s="234"/>
      <c r="P280" s="234"/>
    </row>
    <row r="281" spans="1:16" s="233" customFormat="1" ht="13.8" customHeight="1">
      <c r="A281" s="250" t="s">
        <v>374</v>
      </c>
      <c r="B281" s="251" t="s">
        <v>297</v>
      </c>
      <c r="C281" s="252" t="s">
        <v>157</v>
      </c>
      <c r="D281" s="253">
        <v>42</v>
      </c>
      <c r="E281" s="253">
        <v>421012</v>
      </c>
      <c r="F281" s="254" t="s">
        <v>191</v>
      </c>
      <c r="G281" s="251">
        <v>325</v>
      </c>
      <c r="H281" s="251" t="s">
        <v>156</v>
      </c>
      <c r="I281" s="254"/>
      <c r="J281" s="232"/>
      <c r="K281" s="232"/>
      <c r="M281" s="234"/>
      <c r="N281" s="234"/>
      <c r="O281" s="234"/>
      <c r="P281" s="234"/>
    </row>
    <row r="282" spans="1:16" s="233" customFormat="1" ht="13.8" customHeight="1">
      <c r="A282" s="250" t="s">
        <v>374</v>
      </c>
      <c r="B282" s="251" t="s">
        <v>297</v>
      </c>
      <c r="C282" s="252" t="s">
        <v>157</v>
      </c>
      <c r="D282" s="253">
        <v>42</v>
      </c>
      <c r="E282" s="253">
        <v>421030</v>
      </c>
      <c r="F282" s="254" t="s">
        <v>194</v>
      </c>
      <c r="G282" s="251">
        <v>2170</v>
      </c>
      <c r="H282" s="251" t="s">
        <v>156</v>
      </c>
      <c r="I282" s="254" t="s">
        <v>380</v>
      </c>
      <c r="J282" s="232"/>
      <c r="K282" s="232"/>
      <c r="M282" s="234"/>
      <c r="N282" s="234"/>
      <c r="O282" s="234"/>
      <c r="P282" s="234"/>
    </row>
    <row r="283" spans="1:16" s="233" customFormat="1" ht="13.8" customHeight="1">
      <c r="A283" s="250" t="s">
        <v>374</v>
      </c>
      <c r="B283" s="251" t="s">
        <v>297</v>
      </c>
      <c r="C283" s="252" t="s">
        <v>195</v>
      </c>
      <c r="D283" s="253">
        <v>43</v>
      </c>
      <c r="E283" s="253">
        <v>432012</v>
      </c>
      <c r="F283" s="254" t="s">
        <v>196</v>
      </c>
      <c r="G283" s="251">
        <v>619</v>
      </c>
      <c r="H283" s="251" t="s">
        <v>156</v>
      </c>
      <c r="I283" s="254"/>
      <c r="J283" s="232"/>
      <c r="K283" s="232"/>
      <c r="M283" s="234"/>
      <c r="N283" s="234"/>
      <c r="O283" s="234"/>
      <c r="P283" s="234"/>
    </row>
    <row r="284" spans="1:16" s="233" customFormat="1" ht="13.8" customHeight="1">
      <c r="A284" s="250" t="s">
        <v>374</v>
      </c>
      <c r="B284" s="251" t="s">
        <v>297</v>
      </c>
      <c r="C284" s="252" t="s">
        <v>195</v>
      </c>
      <c r="D284" s="253">
        <v>43</v>
      </c>
      <c r="E284" s="253">
        <v>432017</v>
      </c>
      <c r="F284" s="254" t="s">
        <v>197</v>
      </c>
      <c r="G284" s="251">
        <v>1060</v>
      </c>
      <c r="H284" s="251" t="s">
        <v>156</v>
      </c>
      <c r="I284" s="254"/>
      <c r="J284" s="232"/>
      <c r="K284" s="232"/>
      <c r="M284" s="234"/>
      <c r="N284" s="234"/>
      <c r="O284" s="234"/>
      <c r="P284" s="234"/>
    </row>
    <row r="285" spans="1:16" s="233" customFormat="1" ht="13.8" customHeight="1">
      <c r="A285" s="250" t="s">
        <v>374</v>
      </c>
      <c r="B285" s="251" t="s">
        <v>297</v>
      </c>
      <c r="C285" s="252" t="s">
        <v>195</v>
      </c>
      <c r="D285" s="253">
        <v>43</v>
      </c>
      <c r="E285" s="253">
        <v>432019</v>
      </c>
      <c r="F285" s="254" t="s">
        <v>198</v>
      </c>
      <c r="G285" s="251">
        <v>98</v>
      </c>
      <c r="H285" s="251" t="s">
        <v>156</v>
      </c>
      <c r="I285" s="254"/>
      <c r="J285" s="232"/>
      <c r="K285" s="232"/>
      <c r="M285" s="234"/>
      <c r="N285" s="234"/>
      <c r="O285" s="234"/>
      <c r="P285" s="234"/>
    </row>
    <row r="286" spans="1:16" s="233" customFormat="1" ht="13.8" customHeight="1">
      <c r="A286" s="250" t="s">
        <v>374</v>
      </c>
      <c r="B286" s="251" t="s">
        <v>297</v>
      </c>
      <c r="C286" s="252" t="s">
        <v>195</v>
      </c>
      <c r="D286" s="253">
        <v>43</v>
      </c>
      <c r="E286" s="253">
        <v>432072</v>
      </c>
      <c r="F286" s="254" t="s">
        <v>264</v>
      </c>
      <c r="G286" s="251">
        <v>198</v>
      </c>
      <c r="H286" s="251" t="s">
        <v>156</v>
      </c>
      <c r="I286" s="254"/>
      <c r="J286" s="232"/>
      <c r="K286" s="232"/>
      <c r="M286" s="234"/>
      <c r="N286" s="234"/>
      <c r="O286" s="234"/>
      <c r="P286" s="234"/>
    </row>
    <row r="287" spans="1:16" s="233" customFormat="1" ht="13.8" customHeight="1">
      <c r="A287" s="250" t="s">
        <v>374</v>
      </c>
      <c r="B287" s="251" t="s">
        <v>297</v>
      </c>
      <c r="C287" s="252" t="s">
        <v>195</v>
      </c>
      <c r="D287" s="253">
        <v>43</v>
      </c>
      <c r="E287" s="253">
        <v>432210</v>
      </c>
      <c r="F287" s="254" t="s">
        <v>261</v>
      </c>
      <c r="G287" s="251">
        <v>30</v>
      </c>
      <c r="H287" s="251" t="s">
        <v>156</v>
      </c>
      <c r="I287" s="254"/>
      <c r="J287" s="232"/>
      <c r="K287" s="232"/>
      <c r="M287" s="234"/>
      <c r="N287" s="234"/>
      <c r="O287" s="234"/>
      <c r="P287" s="234"/>
    </row>
    <row r="288" spans="1:16" s="233" customFormat="1" ht="13.8" customHeight="1">
      <c r="A288" s="250" t="s">
        <v>374</v>
      </c>
      <c r="B288" s="251" t="s">
        <v>297</v>
      </c>
      <c r="C288" s="252" t="s">
        <v>114</v>
      </c>
      <c r="D288" s="253">
        <v>43</v>
      </c>
      <c r="E288" s="253">
        <v>422220</v>
      </c>
      <c r="F288" s="254" t="s">
        <v>381</v>
      </c>
      <c r="G288" s="251">
        <v>13.8</v>
      </c>
      <c r="H288" s="251" t="s">
        <v>156</v>
      </c>
      <c r="I288" s="254" t="s">
        <v>382</v>
      </c>
      <c r="J288" s="232"/>
      <c r="K288" s="232"/>
      <c r="M288" s="234"/>
      <c r="N288" s="234"/>
      <c r="O288" s="234"/>
      <c r="P288" s="234"/>
    </row>
    <row r="289" spans="1:16" s="233" customFormat="1" ht="13.8" customHeight="1">
      <c r="A289" s="250" t="s">
        <v>374</v>
      </c>
      <c r="B289" s="251" t="s">
        <v>297</v>
      </c>
      <c r="C289" s="252" t="s">
        <v>157</v>
      </c>
      <c r="D289" s="253">
        <v>45</v>
      </c>
      <c r="E289" s="253">
        <v>452001</v>
      </c>
      <c r="F289" s="254" t="s">
        <v>273</v>
      </c>
      <c r="G289" s="251">
        <v>835</v>
      </c>
      <c r="H289" s="251" t="s">
        <v>156</v>
      </c>
      <c r="I289" s="254" t="s">
        <v>383</v>
      </c>
      <c r="J289" s="232"/>
      <c r="K289" s="232"/>
      <c r="M289" s="234"/>
      <c r="N289" s="234"/>
      <c r="O289" s="234"/>
      <c r="P289" s="234"/>
    </row>
    <row r="290" spans="1:16" s="233" customFormat="1" ht="13.8" customHeight="1">
      <c r="A290" s="250" t="s">
        <v>374</v>
      </c>
      <c r="B290" s="251" t="s">
        <v>297</v>
      </c>
      <c r="C290" s="252" t="s">
        <v>157</v>
      </c>
      <c r="D290" s="253">
        <v>45</v>
      </c>
      <c r="E290" s="253">
        <v>452021</v>
      </c>
      <c r="F290" s="254" t="s">
        <v>202</v>
      </c>
      <c r="G290" s="251">
        <v>535</v>
      </c>
      <c r="H290" s="251" t="s">
        <v>156</v>
      </c>
      <c r="I290" s="254" t="s">
        <v>330</v>
      </c>
      <c r="J290" s="232"/>
      <c r="K290" s="232"/>
      <c r="M290" s="234"/>
      <c r="N290" s="234"/>
      <c r="O290" s="234"/>
      <c r="P290" s="234"/>
    </row>
    <row r="291" spans="1:16" s="233" customFormat="1" ht="13.8" customHeight="1">
      <c r="A291" s="250" t="s">
        <v>374</v>
      </c>
      <c r="B291" s="251" t="s">
        <v>297</v>
      </c>
      <c r="C291" s="252" t="s">
        <v>185</v>
      </c>
      <c r="D291" s="253">
        <v>47</v>
      </c>
      <c r="E291" s="253">
        <v>471110</v>
      </c>
      <c r="F291" s="254" t="s">
        <v>204</v>
      </c>
      <c r="G291" s="251">
        <v>237</v>
      </c>
      <c r="H291" s="251" t="s">
        <v>156</v>
      </c>
      <c r="I291" s="254" t="s">
        <v>384</v>
      </c>
      <c r="J291" s="232"/>
      <c r="K291" s="232"/>
      <c r="M291" s="234"/>
      <c r="N291" s="234"/>
      <c r="O291" s="234"/>
      <c r="P291" s="234"/>
    </row>
    <row r="292" spans="1:16" s="233" customFormat="1" ht="13.8" customHeight="1">
      <c r="A292" s="250" t="s">
        <v>374</v>
      </c>
      <c r="B292" s="251" t="s">
        <v>297</v>
      </c>
      <c r="C292" s="252" t="s">
        <v>185</v>
      </c>
      <c r="D292" s="253">
        <v>47</v>
      </c>
      <c r="E292" s="253">
        <v>471110</v>
      </c>
      <c r="F292" s="254" t="s">
        <v>204</v>
      </c>
      <c r="G292" s="251">
        <v>957</v>
      </c>
      <c r="H292" s="251" t="s">
        <v>156</v>
      </c>
      <c r="I292" s="254" t="s">
        <v>385</v>
      </c>
      <c r="J292" s="232"/>
      <c r="K292" s="232"/>
      <c r="M292" s="234"/>
      <c r="N292" s="234"/>
      <c r="O292" s="234"/>
      <c r="P292" s="234"/>
    </row>
    <row r="293" spans="1:16" s="233" customFormat="1" ht="13.8" customHeight="1">
      <c r="A293" s="250" t="s">
        <v>374</v>
      </c>
      <c r="B293" s="251" t="s">
        <v>297</v>
      </c>
      <c r="C293" s="252" t="s">
        <v>185</v>
      </c>
      <c r="D293" s="253">
        <v>47</v>
      </c>
      <c r="E293" s="253">
        <v>471301</v>
      </c>
      <c r="F293" s="254" t="s">
        <v>208</v>
      </c>
      <c r="G293" s="251">
        <v>342</v>
      </c>
      <c r="H293" s="251" t="s">
        <v>184</v>
      </c>
      <c r="I293" s="254"/>
      <c r="J293" s="232"/>
      <c r="K293" s="232"/>
      <c r="M293" s="234"/>
      <c r="N293" s="234"/>
      <c r="O293" s="234"/>
      <c r="P293" s="234"/>
    </row>
    <row r="294" spans="1:16" s="233" customFormat="1" ht="13.8" customHeight="1">
      <c r="A294" s="250" t="s">
        <v>374</v>
      </c>
      <c r="B294" s="251" t="s">
        <v>297</v>
      </c>
      <c r="C294" s="252" t="s">
        <v>185</v>
      </c>
      <c r="D294" s="253">
        <v>47</v>
      </c>
      <c r="E294" s="253">
        <v>477001</v>
      </c>
      <c r="F294" s="254" t="s">
        <v>209</v>
      </c>
      <c r="G294" s="251">
        <v>33</v>
      </c>
      <c r="H294" s="251" t="s">
        <v>184</v>
      </c>
      <c r="I294" s="254"/>
      <c r="J294" s="232"/>
      <c r="K294" s="232"/>
      <c r="M294" s="234"/>
      <c r="N294" s="234"/>
      <c r="O294" s="234"/>
      <c r="P294" s="234"/>
    </row>
    <row r="295" spans="1:16" s="233" customFormat="1" ht="13.8" customHeight="1">
      <c r="A295" s="250" t="s">
        <v>374</v>
      </c>
      <c r="B295" s="251" t="s">
        <v>297</v>
      </c>
      <c r="C295" s="252" t="s">
        <v>154</v>
      </c>
      <c r="D295" s="253">
        <v>57</v>
      </c>
      <c r="E295" s="253">
        <v>572160</v>
      </c>
      <c r="F295" s="254" t="s">
        <v>171</v>
      </c>
      <c r="G295" s="251">
        <v>22</v>
      </c>
      <c r="H295" s="251" t="s">
        <v>163</v>
      </c>
      <c r="I295" s="254"/>
      <c r="J295" s="232"/>
      <c r="K295" s="232"/>
      <c r="M295" s="234"/>
      <c r="N295" s="234"/>
      <c r="O295" s="234"/>
      <c r="P295" s="234"/>
    </row>
    <row r="296" spans="1:16" s="233" customFormat="1" ht="13.8" customHeight="1">
      <c r="A296" s="250" t="s">
        <v>374</v>
      </c>
      <c r="B296" s="251" t="s">
        <v>297</v>
      </c>
      <c r="C296" s="252" t="s">
        <v>214</v>
      </c>
      <c r="D296" s="253">
        <v>74</v>
      </c>
      <c r="E296" s="253">
        <v>741129</v>
      </c>
      <c r="F296" s="254" t="s">
        <v>215</v>
      </c>
      <c r="G296" s="251">
        <v>2</v>
      </c>
      <c r="H296" s="251" t="s">
        <v>163</v>
      </c>
      <c r="I296" s="254"/>
      <c r="J296" s="232"/>
      <c r="K296" s="232"/>
      <c r="M296" s="234"/>
      <c r="N296" s="234"/>
      <c r="O296" s="234"/>
      <c r="P296" s="234"/>
    </row>
    <row r="297" spans="1:16" s="233" customFormat="1" ht="13.8" customHeight="1">
      <c r="A297" s="250" t="s">
        <v>374</v>
      </c>
      <c r="B297" s="251" t="s">
        <v>297</v>
      </c>
      <c r="C297" s="252" t="s">
        <v>214</v>
      </c>
      <c r="D297" s="253">
        <v>52</v>
      </c>
      <c r="E297" s="253">
        <v>521210</v>
      </c>
      <c r="F297" s="254" t="s">
        <v>386</v>
      </c>
      <c r="G297" s="251">
        <v>1</v>
      </c>
      <c r="H297" s="251" t="s">
        <v>158</v>
      </c>
      <c r="I297" s="254"/>
      <c r="J297" s="232"/>
      <c r="K297" s="232"/>
      <c r="M297" s="234"/>
      <c r="N297" s="234"/>
      <c r="O297" s="234"/>
      <c r="P297" s="234"/>
    </row>
    <row r="298" spans="1:16" s="233" customFormat="1" ht="13.8" customHeight="1">
      <c r="A298" s="230"/>
      <c r="B298" s="230"/>
      <c r="C298" s="229"/>
      <c r="D298" s="229"/>
      <c r="E298" s="229"/>
      <c r="F298" s="230"/>
      <c r="G298" s="230"/>
      <c r="H298" s="230"/>
      <c r="I298" s="230"/>
      <c r="J298" s="276"/>
      <c r="K298" s="276"/>
      <c r="M298" s="234"/>
      <c r="N298" s="234"/>
      <c r="O298" s="234"/>
      <c r="P298" s="234"/>
    </row>
    <row r="299" spans="1:16" ht="13.8" customHeight="1">
      <c r="A299" s="235"/>
      <c r="B299" s="235"/>
      <c r="C299" s="235"/>
      <c r="D299" s="235"/>
      <c r="E299" s="235"/>
      <c r="F299" s="235"/>
      <c r="G299" s="236"/>
      <c r="H299" s="236"/>
      <c r="I299" s="235"/>
      <c r="K299" s="237"/>
    </row>
    <row r="300" spans="1:16" ht="13.8" customHeight="1" thickBot="1">
      <c r="J300" s="300"/>
      <c r="K300" s="301"/>
    </row>
    <row r="301" spans="1:16" ht="13.8" customHeight="1" thickBot="1">
      <c r="I301" s="241" t="s">
        <v>405</v>
      </c>
      <c r="J301" s="303">
        <f>SUM(J194:J298)</f>
        <v>0</v>
      </c>
      <c r="K301" s="303">
        <f>SUM(K194:K298)</f>
        <v>0</v>
      </c>
    </row>
    <row r="302" spans="1:16" ht="13.8" customHeight="1">
      <c r="I302" s="241"/>
      <c r="J302" s="302"/>
      <c r="K302" s="302"/>
    </row>
    <row r="303" spans="1:16" ht="13.8" customHeight="1">
      <c r="J303" s="242"/>
    </row>
  </sheetData>
  <sheetProtection algorithmName="SHA-512" hashValue="kFakp/q4Yvto74NQjn7Y/xRvJnOs4fF0zJr9VXHtR++Qc/Udcrkb38fOxFjioZeUzJ0Ppbjw7D4cRFTB8rPexg==" saltValue="SpbJMDZVv7cLvoncC82BZg==" spinCount="100000" sheet="1" selectLockedCells="1" autoFilter="0"/>
  <autoFilter ref="A2:P195" xr:uid="{00000000-0009-0000-0000-000002000000}"/>
  <phoneticPr fontId="54" type="noConversion"/>
  <pageMargins left="0.74803149606299213" right="0.74803149606299213" top="1.7716535433070868" bottom="0.98425196850393704" header="0.51181102362204722" footer="0.51181102362204722"/>
  <pageSetup paperSize="9" scale="36" fitToHeight="0" orientation="landscape" r:id="rId1"/>
  <headerFooter alignWithMargins="0">
    <oddHeader>&amp;L&amp;G</oddHeader>
    <oddFooter xml:space="preserve">&amp;C
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>
    <pageSetUpPr fitToPage="1"/>
  </sheetPr>
  <dimension ref="A1:CC60"/>
  <sheetViews>
    <sheetView showGridLines="0" showRowColHeaders="0" showZeros="0" view="pageBreakPreview" zoomScaleNormal="75" zoomScaleSheetLayoutView="100" zoomScalePageLayoutView="75" workbookViewId="0">
      <selection activeCell="F15" sqref="F15"/>
    </sheetView>
  </sheetViews>
  <sheetFormatPr defaultColWidth="8.77734375" defaultRowHeight="11.4"/>
  <cols>
    <col min="1" max="1" width="2.6640625" style="70" customWidth="1"/>
    <col min="2" max="2" width="1.6640625" style="70" customWidth="1"/>
    <col min="3" max="3" width="11.44140625" style="70" customWidth="1"/>
    <col min="4" max="4" width="8.77734375" style="70"/>
    <col min="5" max="5" width="25.6640625" style="70" customWidth="1"/>
    <col min="6" max="6" width="12" style="70" customWidth="1"/>
    <col min="7" max="9" width="14.44140625" style="70" bestFit="1" customWidth="1"/>
    <col min="10" max="11" width="8.77734375" style="70"/>
    <col min="12" max="77" width="9.109375" style="70" customWidth="1"/>
    <col min="78" max="79" width="9.109375" style="70" hidden="1" customWidth="1"/>
    <col min="80" max="80" width="13.109375" style="70" hidden="1" customWidth="1"/>
    <col min="81" max="81" width="8.77734375" style="70" hidden="1" customWidth="1"/>
    <col min="82" max="16384" width="8.77734375" style="70"/>
  </cols>
  <sheetData>
    <row r="1" spans="1:80">
      <c r="A1" s="68"/>
      <c r="B1" s="329" t="str">
        <f>Inschrijfbiljet!A1</f>
        <v>Inschrijfbiljet VISTA college Bouwkundig onderhoud</v>
      </c>
      <c r="C1" s="329"/>
      <c r="D1" s="329"/>
      <c r="E1" s="329"/>
      <c r="F1" s="329"/>
      <c r="G1" s="329"/>
      <c r="H1" s="329"/>
      <c r="I1" s="329"/>
      <c r="J1" s="68"/>
    </row>
    <row r="2" spans="1:80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80">
      <c r="A3" s="329" t="s">
        <v>13</v>
      </c>
      <c r="B3" s="329"/>
      <c r="C3" s="329"/>
      <c r="D3" s="329"/>
      <c r="E3" s="329"/>
      <c r="F3" s="329"/>
      <c r="G3" s="329"/>
      <c r="H3" s="329"/>
      <c r="I3" s="329"/>
      <c r="J3" s="329"/>
    </row>
    <row r="4" spans="1:80" ht="15" customHeight="1">
      <c r="A4" s="329" t="s">
        <v>97</v>
      </c>
      <c r="B4" s="329"/>
      <c r="C4" s="329"/>
      <c r="D4" s="329"/>
      <c r="E4" s="329"/>
      <c r="F4" s="329"/>
      <c r="G4" s="329"/>
      <c r="H4" s="329"/>
      <c r="I4" s="329"/>
      <c r="J4" s="329"/>
    </row>
    <row r="5" spans="1:80" ht="15" customHeight="1">
      <c r="A5" s="69"/>
      <c r="B5" s="68"/>
      <c r="C5" s="68"/>
      <c r="D5" s="68"/>
      <c r="E5" s="68"/>
      <c r="F5" s="68"/>
      <c r="G5" s="68"/>
      <c r="H5" s="68"/>
      <c r="I5" s="68"/>
      <c r="J5" s="68"/>
    </row>
    <row r="6" spans="1:80" s="73" customFormat="1" ht="19.95" customHeight="1">
      <c r="A6" s="71"/>
      <c r="B6" s="71"/>
      <c r="C6" s="72" t="s">
        <v>10</v>
      </c>
      <c r="E6" s="338">
        <f>Inschrijfbiljet!E4</f>
        <v>0</v>
      </c>
      <c r="F6" s="339"/>
      <c r="G6" s="340"/>
      <c r="H6" s="74"/>
      <c r="I6" s="74"/>
      <c r="J6" s="74"/>
    </row>
    <row r="7" spans="1:80" ht="15" customHeight="1">
      <c r="A7" s="69"/>
      <c r="B7" s="68"/>
      <c r="C7" s="68"/>
      <c r="D7" s="68"/>
      <c r="E7" s="68"/>
      <c r="F7" s="68"/>
      <c r="G7" s="68"/>
      <c r="H7" s="68"/>
      <c r="I7" s="68"/>
      <c r="J7" s="68"/>
    </row>
    <row r="8" spans="1:80" ht="15" customHeight="1">
      <c r="A8" s="343" t="s">
        <v>98</v>
      </c>
      <c r="B8" s="343"/>
      <c r="C8" s="343"/>
      <c r="D8" s="343"/>
      <c r="E8" s="343"/>
      <c r="F8" s="343"/>
      <c r="G8" s="343"/>
      <c r="H8" s="343"/>
      <c r="I8" s="343"/>
      <c r="J8" s="343"/>
    </row>
    <row r="9" spans="1:80" ht="15" customHeight="1">
      <c r="A9" s="343" t="s">
        <v>128</v>
      </c>
      <c r="B9" s="343"/>
      <c r="C9" s="343"/>
      <c r="D9" s="343"/>
      <c r="E9" s="343"/>
      <c r="F9" s="343"/>
      <c r="G9" s="343"/>
      <c r="H9" s="343"/>
      <c r="I9" s="343"/>
      <c r="J9" s="343"/>
    </row>
    <row r="10" spans="1:80" ht="15" customHeight="1">
      <c r="A10" s="343" t="s">
        <v>57</v>
      </c>
      <c r="B10" s="343"/>
      <c r="C10" s="343"/>
      <c r="D10" s="343"/>
      <c r="E10" s="343"/>
      <c r="F10" s="343"/>
      <c r="G10" s="343"/>
      <c r="H10" s="343"/>
      <c r="I10" s="343"/>
      <c r="J10" s="343"/>
    </row>
    <row r="11" spans="1:80" ht="15" customHeight="1">
      <c r="A11" s="68"/>
      <c r="B11" s="68"/>
      <c r="C11" s="68"/>
      <c r="D11" s="68"/>
      <c r="E11" s="68"/>
      <c r="F11" s="68"/>
      <c r="G11" s="68"/>
      <c r="H11" s="68"/>
      <c r="I11" s="68"/>
      <c r="J11" s="68"/>
    </row>
    <row r="12" spans="1:80" ht="15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</row>
    <row r="13" spans="1:80" ht="15" customHeight="1" thickBot="1">
      <c r="A13" s="69" t="s">
        <v>14</v>
      </c>
      <c r="B13" s="69" t="s">
        <v>15</v>
      </c>
      <c r="C13" s="69"/>
      <c r="D13" s="68"/>
      <c r="E13" s="68"/>
      <c r="F13" s="68"/>
      <c r="G13" s="68"/>
      <c r="H13" s="68"/>
      <c r="I13" s="68"/>
      <c r="J13" s="68"/>
    </row>
    <row r="14" spans="1:80" ht="15" customHeight="1">
      <c r="A14" s="68"/>
      <c r="B14" s="75" t="s">
        <v>2</v>
      </c>
      <c r="C14" s="76" t="s">
        <v>19</v>
      </c>
      <c r="D14" s="76"/>
      <c r="E14" s="76"/>
      <c r="F14" s="76"/>
      <c r="G14" s="77" t="s">
        <v>16</v>
      </c>
      <c r="H14" s="78" t="s">
        <v>17</v>
      </c>
      <c r="I14" s="79"/>
      <c r="J14" s="68"/>
    </row>
    <row r="15" spans="1:80" ht="15" customHeight="1">
      <c r="A15" s="68"/>
      <c r="B15" s="80" t="s">
        <v>2</v>
      </c>
      <c r="C15" s="81" t="s">
        <v>89</v>
      </c>
      <c r="D15" s="81"/>
      <c r="E15" s="81"/>
      <c r="F15" s="139"/>
      <c r="G15" s="82" t="s">
        <v>20</v>
      </c>
      <c r="H15" s="83" t="s">
        <v>64</v>
      </c>
      <c r="I15" s="84"/>
      <c r="J15" s="68"/>
      <c r="CB15" s="70">
        <f>12000*(F15/100+1)</f>
        <v>12000</v>
      </c>
    </row>
    <row r="16" spans="1:80" ht="15" customHeight="1">
      <c r="A16" s="68"/>
      <c r="B16" s="80"/>
      <c r="C16" s="81" t="s">
        <v>90</v>
      </c>
      <c r="D16" s="81"/>
      <c r="E16" s="81"/>
      <c r="F16" s="139"/>
      <c r="G16" s="82" t="s">
        <v>20</v>
      </c>
      <c r="H16" s="85" t="s">
        <v>65</v>
      </c>
      <c r="I16" s="84"/>
      <c r="J16" s="68"/>
      <c r="CB16" s="70">
        <f>3000*(F16/100+1)</f>
        <v>3000</v>
      </c>
    </row>
    <row r="17" spans="1:80" ht="15" customHeight="1">
      <c r="A17" s="68"/>
      <c r="B17" s="86"/>
      <c r="C17" s="81"/>
      <c r="D17" s="81"/>
      <c r="E17" s="81"/>
      <c r="F17" s="152"/>
      <c r="G17" s="87" t="s">
        <v>16</v>
      </c>
      <c r="H17" s="88" t="s">
        <v>66</v>
      </c>
      <c r="I17" s="89" t="s">
        <v>21</v>
      </c>
      <c r="J17" s="68"/>
    </row>
    <row r="18" spans="1:80" ht="15" customHeight="1">
      <c r="A18" s="68"/>
      <c r="B18" s="80" t="s">
        <v>22</v>
      </c>
      <c r="C18" s="90"/>
      <c r="D18" s="90"/>
      <c r="E18" s="90"/>
      <c r="F18" s="90"/>
      <c r="G18" s="82" t="s">
        <v>16</v>
      </c>
      <c r="H18" s="83" t="s">
        <v>18</v>
      </c>
      <c r="I18" s="91"/>
      <c r="J18" s="68"/>
    </row>
    <row r="19" spans="1:80" ht="15" customHeight="1">
      <c r="A19" s="68"/>
      <c r="B19" s="80" t="s">
        <v>23</v>
      </c>
      <c r="C19" s="90"/>
      <c r="D19" s="90"/>
      <c r="E19" s="90"/>
      <c r="F19" s="139"/>
      <c r="G19" s="82" t="s">
        <v>20</v>
      </c>
      <c r="H19" s="85" t="s">
        <v>67</v>
      </c>
      <c r="I19" s="91"/>
      <c r="J19" s="68"/>
      <c r="CB19" s="70">
        <f>10000*(F19/100+1)</f>
        <v>10000</v>
      </c>
    </row>
    <row r="20" spans="1:80" ht="15" customHeight="1">
      <c r="A20" s="68"/>
      <c r="B20" s="80"/>
      <c r="C20" s="90"/>
      <c r="D20" s="90"/>
      <c r="E20" s="90"/>
      <c r="F20" s="90"/>
      <c r="G20" s="82" t="s">
        <v>58</v>
      </c>
      <c r="H20" s="83" t="s">
        <v>68</v>
      </c>
      <c r="I20" s="89" t="s">
        <v>24</v>
      </c>
      <c r="J20" s="68"/>
    </row>
    <row r="21" spans="1:80" ht="15" customHeight="1">
      <c r="A21" s="68"/>
      <c r="B21" s="80" t="s">
        <v>63</v>
      </c>
      <c r="C21" s="90"/>
      <c r="D21" s="90"/>
      <c r="E21" s="90"/>
      <c r="F21" s="90"/>
      <c r="G21" s="82"/>
      <c r="H21" s="83"/>
      <c r="I21" s="89" t="s">
        <v>59</v>
      </c>
      <c r="J21" s="68"/>
    </row>
    <row r="22" spans="1:80" ht="15" customHeight="1" thickBot="1">
      <c r="A22" s="68"/>
      <c r="B22" s="332" t="s">
        <v>129</v>
      </c>
      <c r="C22" s="333"/>
      <c r="D22" s="333"/>
      <c r="E22" s="333"/>
      <c r="F22" s="333"/>
      <c r="G22" s="333"/>
      <c r="H22" s="334"/>
      <c r="I22" s="163"/>
      <c r="J22" s="68"/>
    </row>
    <row r="23" spans="1:80" ht="15" customHeight="1" thickBot="1">
      <c r="A23" s="68"/>
      <c r="B23" s="335"/>
      <c r="C23" s="336"/>
      <c r="D23" s="336"/>
      <c r="E23" s="336"/>
      <c r="F23" s="336"/>
      <c r="G23" s="336"/>
      <c r="H23" s="337"/>
      <c r="I23" s="92" t="s">
        <v>25</v>
      </c>
      <c r="J23" s="68"/>
      <c r="CB23" s="93">
        <f>SUM(CB40:CB43,CB35:CB38,CB19,CB15:CB16)</f>
        <v>25000</v>
      </c>
    </row>
    <row r="24" spans="1:80" ht="15" customHeight="1">
      <c r="A24" s="68"/>
      <c r="B24" s="68"/>
      <c r="C24" s="68"/>
      <c r="D24" s="68"/>
      <c r="E24" s="68"/>
      <c r="F24" s="68"/>
      <c r="G24" s="68"/>
      <c r="H24" s="68"/>
      <c r="I24" s="68"/>
      <c r="J24" s="68"/>
    </row>
    <row r="25" spans="1:80" ht="15" customHeight="1">
      <c r="A25" s="68"/>
      <c r="B25" s="164"/>
      <c r="C25" s="68"/>
      <c r="D25" s="68"/>
      <c r="E25" s="68"/>
      <c r="F25" s="68"/>
      <c r="G25" s="68"/>
      <c r="H25" s="68"/>
      <c r="I25" s="68"/>
      <c r="J25" s="68"/>
    </row>
    <row r="26" spans="1:80" ht="15" customHeight="1">
      <c r="A26" s="68"/>
      <c r="B26" s="68"/>
      <c r="C26" s="68"/>
      <c r="D26" s="68"/>
      <c r="E26" s="68"/>
      <c r="F26" s="68"/>
      <c r="G26" s="68"/>
      <c r="H26" s="68"/>
      <c r="I26" s="68"/>
      <c r="J26" s="68"/>
    </row>
    <row r="27" spans="1:80" ht="15" customHeight="1">
      <c r="A27" s="68"/>
      <c r="B27" s="68"/>
      <c r="C27" s="68"/>
      <c r="D27" s="206">
        <v>1</v>
      </c>
      <c r="E27" s="68"/>
      <c r="F27" s="68"/>
      <c r="G27" s="68"/>
      <c r="H27" s="68"/>
      <c r="I27" s="68"/>
      <c r="J27" s="68"/>
    </row>
    <row r="28" spans="1:80" ht="15" customHeight="1">
      <c r="A28" s="68"/>
      <c r="B28" s="68"/>
      <c r="C28" s="68"/>
      <c r="D28" s="206">
        <v>1</v>
      </c>
      <c r="E28" s="68"/>
      <c r="F28" s="68"/>
      <c r="G28" s="68"/>
      <c r="H28" s="68"/>
      <c r="I28" s="68"/>
      <c r="J28" s="68"/>
    </row>
    <row r="29" spans="1:80" ht="15" customHeight="1">
      <c r="A29" s="68"/>
      <c r="B29" s="68"/>
      <c r="C29" s="68"/>
      <c r="D29" s="68"/>
      <c r="E29" s="68"/>
      <c r="F29" s="68"/>
      <c r="G29" s="68"/>
      <c r="H29" s="68"/>
      <c r="I29" s="68"/>
      <c r="J29" s="68"/>
    </row>
    <row r="30" spans="1:80" ht="15" customHeight="1" thickBot="1">
      <c r="A30" s="69" t="s">
        <v>26</v>
      </c>
      <c r="B30" s="69" t="s">
        <v>27</v>
      </c>
      <c r="C30" s="69"/>
      <c r="D30" s="68"/>
      <c r="E30" s="68"/>
      <c r="F30" s="68"/>
      <c r="G30" s="68"/>
      <c r="H30" s="68"/>
      <c r="I30" s="68"/>
      <c r="J30" s="68"/>
    </row>
    <row r="31" spans="1:80" ht="15" customHeight="1" thickBot="1">
      <c r="A31" s="68"/>
      <c r="B31" s="94" t="s">
        <v>28</v>
      </c>
      <c r="C31" s="95"/>
      <c r="D31" s="95"/>
      <c r="E31" s="95"/>
      <c r="F31" s="165"/>
      <c r="G31" s="165"/>
      <c r="H31" s="165"/>
      <c r="I31" s="166"/>
      <c r="J31" s="68"/>
    </row>
    <row r="32" spans="1:80" s="101" customFormat="1" ht="15" customHeight="1">
      <c r="A32" s="68"/>
      <c r="B32" s="96"/>
      <c r="C32" s="97"/>
      <c r="D32" s="97"/>
      <c r="E32" s="97"/>
      <c r="F32" s="98" t="s">
        <v>29</v>
      </c>
      <c r="G32" s="98" t="s">
        <v>29</v>
      </c>
      <c r="H32" s="98" t="s">
        <v>29</v>
      </c>
      <c r="I32" s="99" t="s">
        <v>30</v>
      </c>
      <c r="J32" s="100"/>
    </row>
    <row r="33" spans="1:80" s="108" customFormat="1">
      <c r="A33" s="68"/>
      <c r="B33" s="102"/>
      <c r="C33" s="103"/>
      <c r="D33" s="103"/>
      <c r="E33" s="103"/>
      <c r="F33" s="104" t="s">
        <v>47</v>
      </c>
      <c r="G33" s="104" t="s">
        <v>48</v>
      </c>
      <c r="H33" s="105" t="s">
        <v>32</v>
      </c>
      <c r="I33" s="106" t="s">
        <v>33</v>
      </c>
      <c r="J33" s="107"/>
    </row>
    <row r="34" spans="1:80" s="108" customFormat="1" ht="15" customHeight="1" thickBot="1">
      <c r="A34" s="68"/>
      <c r="B34" s="102"/>
      <c r="C34" s="103"/>
      <c r="D34" s="103"/>
      <c r="E34" s="103"/>
      <c r="F34" s="104" t="s">
        <v>34</v>
      </c>
      <c r="G34" s="104" t="s">
        <v>34</v>
      </c>
      <c r="H34" s="104" t="s">
        <v>35</v>
      </c>
      <c r="I34" s="106" t="s">
        <v>36</v>
      </c>
      <c r="J34" s="107"/>
    </row>
    <row r="35" spans="1:80" ht="15" customHeight="1">
      <c r="A35" s="68"/>
      <c r="B35" s="167" t="s">
        <v>2</v>
      </c>
      <c r="C35" s="168" t="s">
        <v>118</v>
      </c>
      <c r="D35" s="168"/>
      <c r="E35" s="169"/>
      <c r="F35" s="190"/>
      <c r="G35" s="191" t="s">
        <v>70</v>
      </c>
      <c r="H35" s="191" t="s">
        <v>71</v>
      </c>
      <c r="I35" s="192" t="s">
        <v>72</v>
      </c>
      <c r="J35" s="68"/>
      <c r="CB35" s="109">
        <f>500*F35</f>
        <v>0</v>
      </c>
    </row>
    <row r="36" spans="1:80" ht="15" customHeight="1">
      <c r="A36" s="68"/>
      <c r="B36" s="200" t="s">
        <v>2</v>
      </c>
      <c r="C36" s="193" t="s">
        <v>115</v>
      </c>
      <c r="D36" s="193"/>
      <c r="E36" s="194"/>
      <c r="F36" s="176"/>
      <c r="G36" s="170" t="s">
        <v>70</v>
      </c>
      <c r="H36" s="170" t="s">
        <v>71</v>
      </c>
      <c r="I36" s="171" t="s">
        <v>72</v>
      </c>
      <c r="J36" s="68"/>
      <c r="CB36" s="109">
        <f>500*F36</f>
        <v>0</v>
      </c>
    </row>
    <row r="37" spans="1:80" ht="15" customHeight="1">
      <c r="A37" s="68"/>
      <c r="B37" s="200" t="s">
        <v>2</v>
      </c>
      <c r="C37" s="193" t="s">
        <v>116</v>
      </c>
      <c r="D37" s="193"/>
      <c r="E37" s="194"/>
      <c r="F37" s="176"/>
      <c r="G37" s="170" t="s">
        <v>70</v>
      </c>
      <c r="H37" s="170" t="s">
        <v>71</v>
      </c>
      <c r="I37" s="171" t="s">
        <v>72</v>
      </c>
      <c r="J37" s="68"/>
      <c r="CB37" s="109">
        <f>150*F37</f>
        <v>0</v>
      </c>
    </row>
    <row r="38" spans="1:80" ht="15" customHeight="1">
      <c r="A38" s="68"/>
      <c r="B38" s="201" t="s">
        <v>2</v>
      </c>
      <c r="C38" s="195" t="s">
        <v>117</v>
      </c>
      <c r="D38" s="195"/>
      <c r="E38" s="196"/>
      <c r="F38" s="197"/>
      <c r="G38" s="198" t="s">
        <v>70</v>
      </c>
      <c r="H38" s="198" t="s">
        <v>71</v>
      </c>
      <c r="I38" s="199" t="s">
        <v>72</v>
      </c>
      <c r="J38" s="68"/>
      <c r="CB38" s="109">
        <f>150*F38</f>
        <v>0</v>
      </c>
    </row>
    <row r="39" spans="1:80" ht="15" hidden="1" customHeight="1">
      <c r="A39" s="68"/>
      <c r="B39" s="127"/>
      <c r="C39" s="128"/>
      <c r="D39" s="128"/>
      <c r="E39" s="202"/>
      <c r="F39" s="207"/>
      <c r="G39" s="153"/>
      <c r="H39" s="153"/>
      <c r="I39" s="154"/>
      <c r="J39" s="68"/>
    </row>
    <row r="40" spans="1:80" ht="15" hidden="1" customHeight="1">
      <c r="A40" s="68"/>
      <c r="B40" s="80"/>
      <c r="C40" s="90"/>
      <c r="D40" s="90"/>
      <c r="E40" s="172"/>
      <c r="F40" s="207"/>
      <c r="G40" s="203" t="s">
        <v>70</v>
      </c>
      <c r="H40" s="203" t="s">
        <v>71</v>
      </c>
      <c r="I40" s="204" t="s">
        <v>72</v>
      </c>
      <c r="J40" s="68"/>
      <c r="CB40" s="109">
        <f>153*F40</f>
        <v>0</v>
      </c>
    </row>
    <row r="41" spans="1:80" ht="15" hidden="1" customHeight="1">
      <c r="A41" s="68"/>
      <c r="B41" s="80"/>
      <c r="C41" s="90"/>
      <c r="D41" s="90"/>
      <c r="E41" s="172"/>
      <c r="F41" s="207"/>
      <c r="G41" s="203" t="s">
        <v>70</v>
      </c>
      <c r="H41" s="203" t="s">
        <v>71</v>
      </c>
      <c r="I41" s="204" t="s">
        <v>72</v>
      </c>
      <c r="J41" s="68"/>
      <c r="CB41" s="109">
        <f>100*F41</f>
        <v>0</v>
      </c>
    </row>
    <row r="42" spans="1:80" ht="15" hidden="1" customHeight="1">
      <c r="A42" s="68"/>
      <c r="B42" s="80"/>
      <c r="C42" s="90"/>
      <c r="D42" s="90"/>
      <c r="E42" s="172"/>
      <c r="F42" s="207"/>
      <c r="G42" s="203" t="s">
        <v>70</v>
      </c>
      <c r="H42" s="203" t="s">
        <v>71</v>
      </c>
      <c r="I42" s="204" t="s">
        <v>72</v>
      </c>
      <c r="J42" s="68"/>
      <c r="CB42" s="109">
        <f>100*F42</f>
        <v>0</v>
      </c>
    </row>
    <row r="43" spans="1:80" ht="15" hidden="1" customHeight="1" thickBot="1">
      <c r="A43" s="68"/>
      <c r="B43" s="111"/>
      <c r="C43" s="112"/>
      <c r="D43" s="112"/>
      <c r="E43" s="173"/>
      <c r="F43" s="208"/>
      <c r="G43" s="157" t="s">
        <v>70</v>
      </c>
      <c r="H43" s="174" t="s">
        <v>71</v>
      </c>
      <c r="I43" s="158" t="s">
        <v>72</v>
      </c>
      <c r="J43" s="68"/>
      <c r="CB43" s="109">
        <f>100*F43</f>
        <v>0</v>
      </c>
    </row>
    <row r="44" spans="1:80" ht="15" customHeight="1">
      <c r="A44" s="68"/>
      <c r="B44" s="68"/>
      <c r="C44" s="68"/>
      <c r="D44" s="68"/>
      <c r="E44" s="68"/>
      <c r="F44" s="68"/>
      <c r="G44" s="68"/>
      <c r="H44" s="68"/>
      <c r="I44" s="68"/>
      <c r="J44" s="68"/>
    </row>
    <row r="45" spans="1:80" ht="15" customHeight="1">
      <c r="A45" s="68"/>
      <c r="B45" s="68" t="s">
        <v>88</v>
      </c>
      <c r="C45" s="68"/>
      <c r="D45" s="68"/>
      <c r="E45" s="68"/>
      <c r="F45" s="68"/>
      <c r="G45" s="68"/>
      <c r="H45" s="68"/>
      <c r="I45" s="68"/>
      <c r="J45" s="68"/>
    </row>
    <row r="46" spans="1:80" ht="15" customHeight="1">
      <c r="A46" s="68"/>
      <c r="B46" s="68" t="s">
        <v>37</v>
      </c>
      <c r="C46" s="68"/>
      <c r="D46" s="68"/>
      <c r="E46" s="68"/>
      <c r="F46" s="68"/>
      <c r="G46" s="68"/>
      <c r="H46" s="68"/>
      <c r="I46" s="68"/>
      <c r="J46" s="68"/>
    </row>
    <row r="47" spans="1:80" ht="15" customHeight="1">
      <c r="A47" s="68"/>
      <c r="B47" s="68"/>
      <c r="C47" s="68"/>
      <c r="D47" s="68"/>
      <c r="E47" s="68"/>
      <c r="F47" s="68"/>
      <c r="G47" s="68"/>
      <c r="H47" s="68"/>
      <c r="I47" s="68"/>
      <c r="J47" s="68"/>
    </row>
    <row r="48" spans="1:80" ht="15" customHeight="1">
      <c r="A48" s="68"/>
      <c r="B48" s="68"/>
      <c r="C48" s="68"/>
      <c r="D48" s="68"/>
      <c r="E48" s="68"/>
      <c r="F48" s="68"/>
      <c r="G48" s="68"/>
      <c r="H48" s="68"/>
      <c r="I48" s="68"/>
      <c r="J48" s="68"/>
    </row>
    <row r="49" spans="1:10" ht="15" customHeight="1">
      <c r="A49" s="68" t="s">
        <v>5</v>
      </c>
      <c r="B49" s="68"/>
      <c r="C49" s="68"/>
      <c r="D49" s="341">
        <f>Inschrijfbiljet!D36</f>
        <v>0</v>
      </c>
      <c r="E49" s="342"/>
      <c r="F49" s="113" t="s">
        <v>6</v>
      </c>
      <c r="G49" s="330">
        <f>Inschrijfbiljet!H36</f>
        <v>0</v>
      </c>
      <c r="H49" s="331"/>
      <c r="I49" s="68"/>
      <c r="J49" s="68"/>
    </row>
    <row r="50" spans="1:10" ht="15" customHeight="1">
      <c r="A50" s="68"/>
      <c r="B50" s="68"/>
      <c r="C50" s="68"/>
      <c r="D50" s="68"/>
      <c r="E50" s="68"/>
      <c r="F50" s="68"/>
      <c r="G50" s="68"/>
      <c r="H50" s="68"/>
      <c r="I50" s="68"/>
      <c r="J50" s="68"/>
    </row>
    <row r="51" spans="1:10" ht="15" customHeight="1">
      <c r="A51" s="68" t="s">
        <v>7</v>
      </c>
      <c r="B51" s="68"/>
      <c r="C51" s="68"/>
      <c r="D51" s="326">
        <f>Inschrijfbiljet!D38:G38</f>
        <v>0</v>
      </c>
      <c r="E51" s="327"/>
      <c r="F51" s="328"/>
      <c r="G51" s="68"/>
      <c r="H51" s="68"/>
      <c r="I51" s="68"/>
      <c r="J51" s="68"/>
    </row>
    <row r="52" spans="1:10" ht="15" customHeight="1">
      <c r="A52" s="68"/>
      <c r="B52" s="68"/>
      <c r="C52" s="68"/>
      <c r="D52" s="175"/>
      <c r="E52" s="175"/>
      <c r="F52" s="175"/>
      <c r="G52" s="68"/>
      <c r="H52" s="68"/>
      <c r="I52" s="68"/>
      <c r="J52" s="68"/>
    </row>
    <row r="53" spans="1:10" ht="15" customHeight="1">
      <c r="A53" s="68" t="s">
        <v>8</v>
      </c>
      <c r="B53" s="68"/>
      <c r="C53" s="68"/>
      <c r="D53" s="68"/>
      <c r="E53" s="68"/>
      <c r="F53" s="68"/>
      <c r="G53" s="68"/>
      <c r="H53" s="68" t="s">
        <v>9</v>
      </c>
      <c r="J53" s="68"/>
    </row>
    <row r="54" spans="1:10">
      <c r="A54" s="68"/>
      <c r="B54" s="68"/>
      <c r="C54" s="68"/>
      <c r="D54" s="68"/>
      <c r="E54" s="68"/>
      <c r="F54" s="68"/>
      <c r="G54" s="68"/>
      <c r="H54" s="68"/>
      <c r="I54" s="68"/>
      <c r="J54" s="68"/>
    </row>
    <row r="55" spans="1:10">
      <c r="A55" s="68"/>
      <c r="B55" s="68"/>
      <c r="C55" s="68"/>
      <c r="D55" s="68"/>
      <c r="E55" s="68"/>
      <c r="F55" s="68"/>
      <c r="G55" s="68"/>
      <c r="H55" s="68"/>
      <c r="I55" s="68"/>
      <c r="J55" s="68"/>
    </row>
    <row r="56" spans="1:10">
      <c r="A56" s="68"/>
      <c r="B56" s="68"/>
      <c r="C56" s="68"/>
      <c r="D56" s="68"/>
      <c r="E56" s="68"/>
      <c r="F56" s="68"/>
      <c r="G56" s="68"/>
      <c r="H56" s="68"/>
      <c r="I56" s="68"/>
      <c r="J56" s="68"/>
    </row>
    <row r="57" spans="1:10">
      <c r="A57" s="68"/>
      <c r="B57" s="68"/>
      <c r="C57" s="68"/>
      <c r="D57" s="68"/>
      <c r="E57" s="68"/>
      <c r="F57" s="68"/>
      <c r="G57" s="68"/>
      <c r="H57" s="68"/>
      <c r="I57" s="68"/>
      <c r="J57" s="68"/>
    </row>
    <row r="58" spans="1:10">
      <c r="J58" s="68"/>
    </row>
    <row r="60" spans="1:10">
      <c r="H60" s="68"/>
    </row>
  </sheetData>
  <sheetProtection algorithmName="SHA-512" hashValue="VhW5wAznUJy2BnRboV35vrQvfLPRRE7OXdVqiTwC57mZQqbBxS15h+AvFesFc4CR9DwLycOH71M0kqih7Wwpgg==" saltValue="dQIoo+/iz7BvPz/P1lu8Zw==" spinCount="100000" sheet="1" selectLockedCells="1"/>
  <mergeCells count="11">
    <mergeCell ref="D51:F51"/>
    <mergeCell ref="B1:I1"/>
    <mergeCell ref="G49:H49"/>
    <mergeCell ref="B22:H23"/>
    <mergeCell ref="E6:G6"/>
    <mergeCell ref="D49:E49"/>
    <mergeCell ref="A10:J10"/>
    <mergeCell ref="A9:J9"/>
    <mergeCell ref="A8:J8"/>
    <mergeCell ref="A4:J4"/>
    <mergeCell ref="A3:J3"/>
  </mergeCells>
  <phoneticPr fontId="0" type="noConversion"/>
  <pageMargins left="0.74803149606299213" right="0.74803149606299213" top="1.7716535433070868" bottom="0.98425196850393704" header="0.51181102362204722" footer="0.51181102362204722"/>
  <pageSetup paperSize="9" scale="77" orientation="portrait" r:id="rId1"/>
  <headerFooter alignWithMargins="0">
    <oddHeader>&amp;L&amp;G</oddHeader>
    <oddFooter xml:space="preserve">&amp;C
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>
    <pageSetUpPr fitToPage="1"/>
  </sheetPr>
  <dimension ref="A1:CE54"/>
  <sheetViews>
    <sheetView showGridLines="0" showRowColHeaders="0" showZeros="0" view="pageBreakPreview" zoomScaleSheetLayoutView="100" workbookViewId="0">
      <selection activeCell="F15" sqref="F15"/>
    </sheetView>
  </sheetViews>
  <sheetFormatPr defaultColWidth="8.77734375" defaultRowHeight="11.4"/>
  <cols>
    <col min="1" max="1" width="2.6640625" style="70" customWidth="1"/>
    <col min="2" max="2" width="2.44140625" style="70" customWidth="1"/>
    <col min="3" max="3" width="11.44140625" style="70" customWidth="1"/>
    <col min="4" max="4" width="8.77734375" style="70"/>
    <col min="5" max="5" width="25.6640625" style="70" customWidth="1"/>
    <col min="6" max="6" width="22.109375" style="70" customWidth="1"/>
    <col min="7" max="7" width="20.44140625" style="70" customWidth="1"/>
    <col min="8" max="8" width="14" style="70" customWidth="1"/>
    <col min="9" max="9" width="14.44140625" style="70" customWidth="1"/>
    <col min="10" max="10" width="8.77734375" style="70"/>
    <col min="11" max="11" width="8.77734375" style="70" customWidth="1"/>
    <col min="12" max="79" width="9.109375" style="70" customWidth="1"/>
    <col min="80" max="80" width="9.109375" style="70" hidden="1" customWidth="1"/>
    <col min="81" max="81" width="11.77734375" style="70" hidden="1" customWidth="1"/>
    <col min="82" max="83" width="9.109375" style="70" hidden="1" customWidth="1"/>
    <col min="84" max="84" width="0" style="70" hidden="1" customWidth="1"/>
    <col min="85" max="16384" width="8.77734375" style="70"/>
  </cols>
  <sheetData>
    <row r="1" spans="1:81">
      <c r="A1" s="68"/>
      <c r="B1" s="329" t="str">
        <f>Inschrijfbiljet!A1</f>
        <v>Inschrijfbiljet VISTA college Bouwkundig onderhoud</v>
      </c>
      <c r="C1" s="329"/>
      <c r="D1" s="329"/>
      <c r="E1" s="329"/>
      <c r="F1" s="329"/>
      <c r="G1" s="329"/>
      <c r="H1" s="329"/>
      <c r="I1" s="329"/>
      <c r="J1" s="68"/>
    </row>
    <row r="2" spans="1:81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81">
      <c r="A3" s="25" t="s">
        <v>99</v>
      </c>
      <c r="B3" s="25"/>
      <c r="C3" s="25"/>
      <c r="D3" s="25"/>
      <c r="E3" s="25"/>
      <c r="F3" s="25"/>
      <c r="G3" s="25"/>
      <c r="H3" s="25"/>
      <c r="I3" s="25"/>
      <c r="J3" s="68"/>
    </row>
    <row r="4" spans="1:81" s="114" customFormat="1" ht="15" customHeight="1">
      <c r="A4" s="69"/>
      <c r="B4" s="69"/>
      <c r="D4" s="329" t="s">
        <v>100</v>
      </c>
      <c r="E4" s="329"/>
      <c r="F4" s="329"/>
      <c r="G4" s="329"/>
      <c r="H4" s="329"/>
      <c r="I4" s="69"/>
      <c r="J4" s="69"/>
    </row>
    <row r="5" spans="1:81" ht="15" customHeight="1">
      <c r="A5" s="69"/>
      <c r="B5" s="68"/>
      <c r="C5" s="68"/>
      <c r="D5" s="68"/>
      <c r="E5" s="68"/>
      <c r="F5" s="68"/>
      <c r="G5" s="68"/>
      <c r="H5" s="68"/>
      <c r="I5" s="68"/>
      <c r="J5" s="68"/>
    </row>
    <row r="6" spans="1:81" s="73" customFormat="1" ht="19.95" customHeight="1">
      <c r="A6" s="71"/>
      <c r="B6" s="71"/>
      <c r="C6" s="72" t="s">
        <v>10</v>
      </c>
      <c r="D6" s="115"/>
      <c r="E6" s="338">
        <f>Inschrijfbiljet!E4:H4</f>
        <v>0</v>
      </c>
      <c r="F6" s="339"/>
      <c r="G6" s="340"/>
      <c r="H6" s="74"/>
      <c r="I6" s="74"/>
      <c r="J6" s="74"/>
    </row>
    <row r="7" spans="1:81" ht="15" customHeight="1">
      <c r="A7" s="69"/>
      <c r="B7" s="68"/>
      <c r="C7" s="68"/>
      <c r="D7" s="68"/>
      <c r="E7" s="68"/>
      <c r="F7" s="68"/>
      <c r="G7" s="68"/>
      <c r="H7" s="68"/>
      <c r="I7" s="68"/>
      <c r="J7" s="68"/>
    </row>
    <row r="8" spans="1:81" ht="15" customHeight="1">
      <c r="A8" s="343" t="s">
        <v>102</v>
      </c>
      <c r="B8" s="343"/>
      <c r="C8" s="343"/>
      <c r="D8" s="343"/>
      <c r="E8" s="343"/>
      <c r="F8" s="343"/>
      <c r="G8" s="343"/>
      <c r="H8" s="343"/>
      <c r="I8" s="343"/>
      <c r="J8" s="343"/>
    </row>
    <row r="9" spans="1:81" ht="15" customHeight="1">
      <c r="A9" s="343" t="s">
        <v>103</v>
      </c>
      <c r="B9" s="343"/>
      <c r="C9" s="343"/>
      <c r="D9" s="343"/>
      <c r="E9" s="343"/>
      <c r="F9" s="343"/>
      <c r="G9" s="343"/>
      <c r="H9" s="343"/>
      <c r="I9" s="343"/>
      <c r="J9" s="343"/>
    </row>
    <row r="10" spans="1:81" ht="15" customHeight="1">
      <c r="A10" s="343" t="s">
        <v>60</v>
      </c>
      <c r="B10" s="343"/>
      <c r="C10" s="343"/>
      <c r="D10" s="343"/>
      <c r="E10" s="343"/>
      <c r="F10" s="343"/>
      <c r="G10" s="343"/>
      <c r="H10" s="343"/>
      <c r="I10" s="343"/>
      <c r="J10" s="343"/>
    </row>
    <row r="11" spans="1:81" ht="15" customHeight="1">
      <c r="A11" s="68"/>
      <c r="B11" s="68"/>
      <c r="C11" s="68"/>
      <c r="D11" s="68"/>
      <c r="E11" s="68"/>
      <c r="F11" s="68"/>
      <c r="G11" s="68"/>
      <c r="H11" s="68"/>
      <c r="I11" s="68"/>
      <c r="J11" s="68"/>
    </row>
    <row r="12" spans="1:81" s="114" customFormat="1" ht="15" customHeight="1" thickBot="1">
      <c r="A12" s="69" t="s">
        <v>14</v>
      </c>
      <c r="B12" s="69" t="s">
        <v>15</v>
      </c>
      <c r="C12" s="69"/>
      <c r="D12" s="69"/>
      <c r="E12" s="69"/>
      <c r="F12" s="69"/>
      <c r="G12" s="69"/>
      <c r="H12" s="69"/>
      <c r="I12" s="69"/>
      <c r="J12" s="69"/>
    </row>
    <row r="13" spans="1:81" ht="15" customHeight="1">
      <c r="A13" s="68"/>
      <c r="B13" s="75" t="s">
        <v>2</v>
      </c>
      <c r="C13" s="76" t="s">
        <v>19</v>
      </c>
      <c r="D13" s="76"/>
      <c r="E13" s="76"/>
      <c r="F13" s="76"/>
      <c r="G13" s="77" t="s">
        <v>16</v>
      </c>
      <c r="H13" s="78" t="s">
        <v>17</v>
      </c>
      <c r="I13" s="79"/>
      <c r="J13" s="68"/>
    </row>
    <row r="14" spans="1:81" ht="15" customHeight="1">
      <c r="A14" s="68"/>
      <c r="B14" s="80" t="s">
        <v>2</v>
      </c>
      <c r="C14" s="81" t="s">
        <v>89</v>
      </c>
      <c r="D14" s="81"/>
      <c r="E14" s="81"/>
      <c r="F14" s="139"/>
      <c r="G14" s="82" t="s">
        <v>20</v>
      </c>
      <c r="H14" s="83" t="s">
        <v>64</v>
      </c>
      <c r="I14" s="84"/>
      <c r="J14" s="68"/>
      <c r="CC14" s="70">
        <f>12000*(F14/100+1)</f>
        <v>12000</v>
      </c>
    </row>
    <row r="15" spans="1:81" ht="15" customHeight="1">
      <c r="A15" s="68"/>
      <c r="B15" s="80"/>
      <c r="C15" s="81" t="s">
        <v>90</v>
      </c>
      <c r="D15" s="81"/>
      <c r="E15" s="81"/>
      <c r="F15" s="139"/>
      <c r="G15" s="82" t="s">
        <v>20</v>
      </c>
      <c r="H15" s="85" t="s">
        <v>65</v>
      </c>
      <c r="I15" s="84"/>
      <c r="J15" s="68"/>
      <c r="CC15" s="70">
        <f>3000*(F15/100+1)</f>
        <v>3000</v>
      </c>
    </row>
    <row r="16" spans="1:81" ht="15" customHeight="1">
      <c r="A16" s="68"/>
      <c r="B16" s="86"/>
      <c r="C16" s="81"/>
      <c r="D16" s="81"/>
      <c r="E16" s="81"/>
      <c r="F16" s="152"/>
      <c r="G16" s="87" t="s">
        <v>16</v>
      </c>
      <c r="H16" s="88" t="s">
        <v>66</v>
      </c>
      <c r="I16" s="89" t="s">
        <v>21</v>
      </c>
      <c r="J16" s="68"/>
    </row>
    <row r="17" spans="1:83" ht="15" customHeight="1">
      <c r="A17" s="68"/>
      <c r="B17" s="80" t="s">
        <v>22</v>
      </c>
      <c r="C17" s="90"/>
      <c r="D17" s="90"/>
      <c r="E17" s="90"/>
      <c r="F17" s="90"/>
      <c r="G17" s="82" t="s">
        <v>16</v>
      </c>
      <c r="H17" s="83" t="s">
        <v>18</v>
      </c>
      <c r="I17" s="91"/>
      <c r="J17" s="68"/>
    </row>
    <row r="18" spans="1:83" ht="15" customHeight="1">
      <c r="A18" s="68"/>
      <c r="B18" s="80" t="s">
        <v>23</v>
      </c>
      <c r="C18" s="90"/>
      <c r="D18" s="90"/>
      <c r="E18" s="90"/>
      <c r="F18" s="139"/>
      <c r="G18" s="82" t="s">
        <v>20</v>
      </c>
      <c r="H18" s="85" t="s">
        <v>67</v>
      </c>
      <c r="I18" s="91"/>
      <c r="J18" s="68"/>
      <c r="CC18" s="70">
        <f>10000*(F18/100+1)</f>
        <v>10000</v>
      </c>
    </row>
    <row r="19" spans="1:83" ht="15" customHeight="1">
      <c r="A19" s="68"/>
      <c r="B19" s="80"/>
      <c r="C19" s="90"/>
      <c r="D19" s="90"/>
      <c r="E19" s="90"/>
      <c r="F19" s="90"/>
      <c r="G19" s="82" t="s">
        <v>58</v>
      </c>
      <c r="H19" s="83" t="s">
        <v>68</v>
      </c>
      <c r="I19" s="89" t="s">
        <v>24</v>
      </c>
      <c r="J19" s="68"/>
    </row>
    <row r="20" spans="1:83" ht="15" customHeight="1" thickBot="1">
      <c r="A20" s="68"/>
      <c r="B20" s="80" t="s">
        <v>101</v>
      </c>
      <c r="C20" s="90"/>
      <c r="D20" s="90"/>
      <c r="E20" s="90"/>
      <c r="F20" s="110"/>
      <c r="G20" s="82"/>
      <c r="H20" s="116"/>
      <c r="I20" s="117" t="s">
        <v>59</v>
      </c>
      <c r="J20" s="68"/>
    </row>
    <row r="21" spans="1:83" ht="15" customHeight="1">
      <c r="A21" s="68"/>
      <c r="B21" s="80" t="s">
        <v>61</v>
      </c>
      <c r="C21" s="90"/>
      <c r="D21" s="90"/>
      <c r="E21" s="90"/>
      <c r="F21" s="110"/>
      <c r="G21" s="82"/>
      <c r="H21" s="116"/>
      <c r="I21" s="118" t="s">
        <v>25</v>
      </c>
      <c r="J21" s="68"/>
    </row>
    <row r="22" spans="1:83" ht="15" customHeight="1">
      <c r="A22" s="68"/>
      <c r="B22" s="80" t="s">
        <v>38</v>
      </c>
      <c r="C22" s="90"/>
      <c r="D22" s="90"/>
      <c r="E22" s="90"/>
      <c r="F22" s="90"/>
      <c r="G22" s="90"/>
      <c r="H22" s="119"/>
      <c r="I22" s="120" t="s">
        <v>39</v>
      </c>
      <c r="J22" s="68"/>
    </row>
    <row r="23" spans="1:83" ht="15" customHeight="1" thickBot="1">
      <c r="A23" s="68"/>
      <c r="B23" s="346" t="s">
        <v>62</v>
      </c>
      <c r="C23" s="347"/>
      <c r="D23" s="347"/>
      <c r="E23" s="347"/>
      <c r="F23" s="347"/>
      <c r="G23" s="347"/>
      <c r="H23" s="348"/>
      <c r="I23" s="121"/>
      <c r="J23" s="68"/>
    </row>
    <row r="24" spans="1:83" ht="15" customHeight="1" thickBot="1">
      <c r="A24" s="68"/>
      <c r="B24" s="335"/>
      <c r="C24" s="336"/>
      <c r="D24" s="336"/>
      <c r="E24" s="336"/>
      <c r="F24" s="336"/>
      <c r="G24" s="336"/>
      <c r="H24" s="337"/>
      <c r="I24" s="92" t="s">
        <v>40</v>
      </c>
      <c r="J24" s="68"/>
      <c r="CC24" s="70">
        <f>CC14+CC15+CC18+CC36*CC30+CC37*CC30+CC38*CC29+CC39*CC29</f>
        <v>25000</v>
      </c>
      <c r="CD24" s="93">
        <f>CC24*CE30</f>
        <v>25000</v>
      </c>
    </row>
    <row r="25" spans="1:83" ht="15" customHeight="1">
      <c r="A25" s="68"/>
      <c r="B25" s="68"/>
      <c r="C25" s="68"/>
      <c r="D25" s="68"/>
      <c r="E25" s="68"/>
      <c r="F25" s="68"/>
      <c r="G25" s="68"/>
      <c r="H25" s="68"/>
      <c r="I25" s="68"/>
      <c r="J25" s="68"/>
    </row>
    <row r="26" spans="1:83" ht="15" customHeight="1">
      <c r="A26" s="68"/>
      <c r="B26" s="209"/>
      <c r="C26" s="212"/>
      <c r="D26" s="212"/>
      <c r="E26" s="212"/>
      <c r="F26" s="68" t="s">
        <v>133</v>
      </c>
      <c r="G26" s="68"/>
      <c r="H26" s="68"/>
      <c r="I26" s="68"/>
      <c r="J26" s="68"/>
    </row>
    <row r="27" spans="1:83" ht="15" customHeight="1">
      <c r="A27" s="68"/>
      <c r="B27" s="211"/>
      <c r="C27" s="212"/>
      <c r="D27" s="212"/>
      <c r="E27" s="212"/>
      <c r="F27" s="68" t="s">
        <v>134</v>
      </c>
      <c r="G27" s="68"/>
      <c r="H27" s="214"/>
      <c r="I27" s="68" t="s">
        <v>135</v>
      </c>
      <c r="J27" s="68"/>
      <c r="CD27" s="70">
        <f>H27%+1</f>
        <v>1</v>
      </c>
    </row>
    <row r="28" spans="1:83" ht="15" customHeight="1">
      <c r="A28" s="68"/>
      <c r="B28" s="210"/>
      <c r="C28" s="212"/>
      <c r="D28" s="212"/>
      <c r="E28" s="212"/>
      <c r="F28" s="68" t="s">
        <v>136</v>
      </c>
      <c r="G28" s="68"/>
      <c r="H28" s="214"/>
      <c r="I28" s="68" t="s">
        <v>135</v>
      </c>
      <c r="J28" s="68"/>
      <c r="CD28" s="70">
        <f>H28%+1</f>
        <v>1</v>
      </c>
    </row>
    <row r="29" spans="1:83" ht="15" customHeight="1" thickBot="1">
      <c r="A29" s="68"/>
      <c r="B29" s="210"/>
      <c r="C29" s="212"/>
      <c r="D29" s="213"/>
      <c r="E29" s="212"/>
      <c r="F29" s="68" t="s">
        <v>137</v>
      </c>
      <c r="G29" s="68"/>
      <c r="H29" s="214"/>
      <c r="I29" s="68" t="s">
        <v>135</v>
      </c>
      <c r="J29" s="68"/>
      <c r="CC29" s="70">
        <f>D29</f>
        <v>0</v>
      </c>
      <c r="CD29" s="122">
        <f>H29%+1</f>
        <v>1</v>
      </c>
    </row>
    <row r="30" spans="1:83" ht="15" customHeight="1">
      <c r="A30" s="68"/>
      <c r="B30" s="210"/>
      <c r="C30" s="212"/>
      <c r="D30" s="213"/>
      <c r="E30" s="212"/>
      <c r="F30" s="212"/>
      <c r="G30" s="212"/>
      <c r="H30" s="212"/>
      <c r="I30" s="212"/>
      <c r="J30" s="68"/>
      <c r="CC30" s="70">
        <f>D30</f>
        <v>0</v>
      </c>
      <c r="CD30" s="70">
        <f>SUM(CD27:CD29)</f>
        <v>3</v>
      </c>
      <c r="CE30" s="70">
        <f>CD30/3</f>
        <v>1</v>
      </c>
    </row>
    <row r="31" spans="1:83" s="114" customFormat="1" ht="15" customHeight="1" thickBot="1">
      <c r="A31" s="69" t="s">
        <v>26</v>
      </c>
      <c r="B31" s="69" t="s">
        <v>41</v>
      </c>
      <c r="C31" s="69"/>
      <c r="D31" s="69"/>
      <c r="E31" s="69"/>
      <c r="F31" s="69"/>
      <c r="G31" s="69"/>
      <c r="H31" s="123"/>
      <c r="I31" s="69"/>
      <c r="J31" s="69"/>
    </row>
    <row r="32" spans="1:83" ht="15" customHeight="1" thickBot="1">
      <c r="A32" s="68"/>
      <c r="B32" s="94" t="s">
        <v>28</v>
      </c>
      <c r="C32" s="95"/>
      <c r="D32" s="95"/>
      <c r="E32" s="95"/>
      <c r="F32" s="95"/>
      <c r="G32" s="95"/>
      <c r="H32" s="95"/>
      <c r="I32" s="124"/>
      <c r="J32" s="68"/>
    </row>
    <row r="33" spans="1:81" s="101" customFormat="1" ht="15" customHeight="1">
      <c r="A33" s="68"/>
      <c r="B33" s="96"/>
      <c r="C33" s="97"/>
      <c r="D33" s="97"/>
      <c r="E33" s="97"/>
      <c r="F33" s="98" t="s">
        <v>29</v>
      </c>
      <c r="G33" s="98" t="s">
        <v>29</v>
      </c>
      <c r="H33" s="98" t="s">
        <v>29</v>
      </c>
      <c r="I33" s="99" t="s">
        <v>30</v>
      </c>
      <c r="J33" s="100"/>
    </row>
    <row r="34" spans="1:81" s="108" customFormat="1">
      <c r="A34" s="68"/>
      <c r="B34" s="102"/>
      <c r="C34" s="103"/>
      <c r="D34" s="103"/>
      <c r="E34" s="103"/>
      <c r="F34" s="104" t="s">
        <v>31</v>
      </c>
      <c r="G34" s="104" t="s">
        <v>49</v>
      </c>
      <c r="H34" s="105" t="s">
        <v>32</v>
      </c>
      <c r="I34" s="106" t="s">
        <v>33</v>
      </c>
      <c r="J34" s="107"/>
    </row>
    <row r="35" spans="1:81" s="108" customFormat="1" ht="15" customHeight="1">
      <c r="A35" s="68"/>
      <c r="B35" s="102"/>
      <c r="C35" s="103"/>
      <c r="D35" s="103"/>
      <c r="E35" s="103"/>
      <c r="F35" s="125" t="s">
        <v>34</v>
      </c>
      <c r="G35" s="125" t="s">
        <v>34</v>
      </c>
      <c r="H35" s="125" t="s">
        <v>35</v>
      </c>
      <c r="I35" s="126" t="s">
        <v>36</v>
      </c>
      <c r="J35" s="107"/>
    </row>
    <row r="36" spans="1:81" ht="15" customHeight="1">
      <c r="A36" s="68"/>
      <c r="B36" s="127" t="s">
        <v>2</v>
      </c>
      <c r="C36" s="128" t="s">
        <v>118</v>
      </c>
      <c r="D36" s="128"/>
      <c r="E36" s="129"/>
      <c r="F36" s="141"/>
      <c r="G36" s="153" t="s">
        <v>70</v>
      </c>
      <c r="H36" s="153" t="s">
        <v>71</v>
      </c>
      <c r="I36" s="154" t="s">
        <v>72</v>
      </c>
      <c r="J36" s="68"/>
      <c r="CC36" s="109">
        <f>F36*500</f>
        <v>0</v>
      </c>
    </row>
    <row r="37" spans="1:81" ht="15" customHeight="1">
      <c r="A37" s="68"/>
      <c r="B37" s="130" t="s">
        <v>2</v>
      </c>
      <c r="C37" s="131" t="s">
        <v>115</v>
      </c>
      <c r="D37" s="131"/>
      <c r="E37" s="132"/>
      <c r="F37" s="140"/>
      <c r="G37" s="155" t="s">
        <v>70</v>
      </c>
      <c r="H37" s="155" t="s">
        <v>71</v>
      </c>
      <c r="I37" s="156" t="s">
        <v>72</v>
      </c>
      <c r="J37" s="68"/>
      <c r="CC37" s="109">
        <f>F37*500</f>
        <v>0</v>
      </c>
    </row>
    <row r="38" spans="1:81" ht="15" customHeight="1">
      <c r="A38" s="68"/>
      <c r="B38" s="133" t="s">
        <v>2</v>
      </c>
      <c r="C38" s="205" t="s">
        <v>116</v>
      </c>
      <c r="D38" s="110"/>
      <c r="E38" s="110"/>
      <c r="F38" s="142"/>
      <c r="G38" s="153" t="s">
        <v>70</v>
      </c>
      <c r="H38" s="153" t="s">
        <v>71</v>
      </c>
      <c r="I38" s="154" t="s">
        <v>72</v>
      </c>
      <c r="J38" s="68"/>
      <c r="CC38" s="109">
        <f>F38*150</f>
        <v>0</v>
      </c>
    </row>
    <row r="39" spans="1:81" ht="15" customHeight="1" thickBot="1">
      <c r="A39" s="68"/>
      <c r="B39" s="111" t="s">
        <v>2</v>
      </c>
      <c r="C39" s="112" t="s">
        <v>117</v>
      </c>
      <c r="D39" s="112"/>
      <c r="E39" s="112"/>
      <c r="F39" s="143"/>
      <c r="G39" s="157" t="s">
        <v>70</v>
      </c>
      <c r="H39" s="157" t="s">
        <v>71</v>
      </c>
      <c r="I39" s="158" t="s">
        <v>72</v>
      </c>
      <c r="J39" s="68"/>
      <c r="CC39" s="109">
        <f>F39*150</f>
        <v>0</v>
      </c>
    </row>
    <row r="40" spans="1:81" ht="15" customHeight="1">
      <c r="A40" s="68"/>
      <c r="B40" s="68"/>
      <c r="C40" s="68"/>
      <c r="D40" s="68"/>
      <c r="E40" s="68"/>
      <c r="F40" s="68"/>
      <c r="G40" s="68"/>
      <c r="H40" s="68"/>
      <c r="I40" s="68"/>
      <c r="J40" s="68"/>
    </row>
    <row r="41" spans="1:81" ht="15" customHeight="1">
      <c r="A41" s="68"/>
      <c r="B41" s="68" t="s">
        <v>88</v>
      </c>
      <c r="C41" s="68"/>
      <c r="D41" s="68"/>
      <c r="E41" s="68"/>
      <c r="F41" s="68"/>
      <c r="G41" s="68"/>
      <c r="H41" s="68"/>
      <c r="I41" s="68"/>
      <c r="J41" s="68"/>
    </row>
    <row r="42" spans="1:81" ht="15" customHeight="1">
      <c r="A42" s="68"/>
      <c r="B42" s="68" t="s">
        <v>37</v>
      </c>
      <c r="C42" s="68"/>
      <c r="D42" s="68"/>
      <c r="E42" s="68"/>
      <c r="F42" s="68"/>
      <c r="G42" s="68"/>
      <c r="H42" s="68"/>
      <c r="I42" s="68"/>
      <c r="J42" s="68"/>
    </row>
    <row r="43" spans="1:81" ht="15" customHeight="1">
      <c r="A43" s="68"/>
      <c r="B43" s="68"/>
      <c r="C43" s="68"/>
      <c r="D43" s="68"/>
      <c r="E43" s="68"/>
      <c r="F43" s="68"/>
      <c r="G43" s="68"/>
      <c r="H43" s="68"/>
      <c r="I43" s="68"/>
      <c r="J43" s="68"/>
    </row>
    <row r="44" spans="1:81" ht="15" customHeight="1">
      <c r="A44" s="68"/>
      <c r="B44" s="68"/>
      <c r="C44" s="68"/>
      <c r="D44" s="68"/>
      <c r="E44" s="68"/>
      <c r="F44" s="68"/>
      <c r="G44" s="68"/>
      <c r="H44" s="68"/>
      <c r="I44" s="68"/>
      <c r="J44" s="68"/>
    </row>
    <row r="45" spans="1:81" ht="15" customHeight="1">
      <c r="A45" s="68" t="s">
        <v>5</v>
      </c>
      <c r="B45" s="68"/>
      <c r="C45" s="68"/>
      <c r="D45" s="341">
        <f>Inschrijfbiljet!D36:F36</f>
        <v>0</v>
      </c>
      <c r="E45" s="342"/>
      <c r="F45" s="113" t="s">
        <v>6</v>
      </c>
      <c r="G45" s="344">
        <f>Inschrijfbiljet!H36</f>
        <v>0</v>
      </c>
      <c r="H45" s="345"/>
      <c r="I45" s="68"/>
      <c r="J45" s="68"/>
    </row>
    <row r="46" spans="1:81" ht="15" customHeight="1">
      <c r="A46" s="68"/>
      <c r="B46" s="68"/>
      <c r="C46" s="68"/>
      <c r="D46" s="68"/>
      <c r="E46" s="68"/>
      <c r="F46" s="68"/>
      <c r="G46" s="68"/>
      <c r="H46" s="68"/>
      <c r="I46" s="68"/>
      <c r="J46" s="68"/>
    </row>
    <row r="47" spans="1:81" ht="15" customHeight="1">
      <c r="A47" s="68" t="s">
        <v>7</v>
      </c>
      <c r="B47" s="68"/>
      <c r="C47" s="68"/>
      <c r="D47" s="68"/>
      <c r="E47" s="68"/>
      <c r="F47" s="68"/>
      <c r="G47" s="68"/>
      <c r="H47" s="68"/>
      <c r="I47" s="68"/>
      <c r="J47" s="68"/>
    </row>
    <row r="48" spans="1:81" ht="15" customHeight="1">
      <c r="A48" s="68"/>
      <c r="B48" s="68"/>
      <c r="C48" s="68"/>
      <c r="D48" s="326">
        <f>Inschrijfbiljet!D38:G38</f>
        <v>0</v>
      </c>
      <c r="E48" s="327"/>
      <c r="F48" s="328"/>
      <c r="G48" s="68"/>
      <c r="H48" s="68"/>
      <c r="I48" s="68"/>
      <c r="J48" s="68"/>
    </row>
    <row r="49" spans="1:10" ht="15" customHeight="1">
      <c r="A49" s="68" t="s">
        <v>8</v>
      </c>
      <c r="B49" s="68"/>
      <c r="C49" s="68"/>
      <c r="D49" s="68"/>
      <c r="E49" s="68"/>
      <c r="F49" s="68"/>
      <c r="G49" s="68"/>
      <c r="H49" s="68" t="s">
        <v>9</v>
      </c>
      <c r="I49" s="68"/>
      <c r="J49" s="68"/>
    </row>
    <row r="50" spans="1:10">
      <c r="A50" s="68"/>
      <c r="B50" s="68"/>
      <c r="C50" s="68"/>
      <c r="D50" s="68"/>
      <c r="E50" s="68"/>
      <c r="F50" s="68"/>
      <c r="G50" s="68"/>
      <c r="H50" s="68"/>
      <c r="I50" s="68"/>
      <c r="J50" s="68"/>
    </row>
    <row r="51" spans="1:10">
      <c r="A51" s="68"/>
      <c r="B51" s="68"/>
      <c r="C51" s="68"/>
      <c r="D51" s="68"/>
      <c r="E51" s="68"/>
      <c r="F51" s="68"/>
      <c r="G51" s="68"/>
      <c r="H51" s="68"/>
      <c r="I51" s="68"/>
      <c r="J51" s="68"/>
    </row>
    <row r="52" spans="1:10">
      <c r="A52" s="68"/>
      <c r="B52" s="68"/>
      <c r="C52" s="68"/>
      <c r="D52" s="68"/>
      <c r="E52" s="68"/>
      <c r="F52" s="68"/>
      <c r="G52" s="68"/>
      <c r="H52" s="68"/>
      <c r="I52" s="68"/>
      <c r="J52" s="68"/>
    </row>
    <row r="53" spans="1:10">
      <c r="A53" s="68"/>
      <c r="B53" s="68"/>
      <c r="C53" s="68"/>
      <c r="D53" s="68"/>
      <c r="E53" s="68"/>
      <c r="F53" s="68"/>
      <c r="G53" s="68"/>
      <c r="H53" s="68"/>
      <c r="I53" s="68"/>
      <c r="J53" s="68"/>
    </row>
    <row r="54" spans="1:10">
      <c r="J54" s="68"/>
    </row>
  </sheetData>
  <sheetProtection algorithmName="SHA-512" hashValue="u0XeCwI6LYfJxiIpNej5FJ2t+aWnB89SLmgF9qREYn4YaHxHNN/OOq8l6JstZhXi0cUIPZFdTJedB7NhpITSWQ==" saltValue="61LgETqT93NSSlJy7oVspw==" spinCount="100000" sheet="1" selectLockedCells="1"/>
  <mergeCells count="10">
    <mergeCell ref="D48:F48"/>
    <mergeCell ref="G45:H45"/>
    <mergeCell ref="B1:I1"/>
    <mergeCell ref="D4:H4"/>
    <mergeCell ref="B23:H24"/>
    <mergeCell ref="E6:G6"/>
    <mergeCell ref="D45:E45"/>
    <mergeCell ref="A8:J8"/>
    <mergeCell ref="A9:J9"/>
    <mergeCell ref="A10:J10"/>
  </mergeCells>
  <phoneticPr fontId="0" type="noConversion"/>
  <pageMargins left="0.74803149606299213" right="0.74803149606299213" top="1.7716535433070868" bottom="0.98425196850393704" header="0.51181102362204722" footer="0.51181102362204722"/>
  <pageSetup paperSize="9" scale="67" orientation="portrait" r:id="rId1"/>
  <headerFooter alignWithMargins="0">
    <oddHeader>&amp;L&amp;G</oddHeader>
    <oddFooter xml:space="preserve">&amp;C
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>
    <pageSetUpPr fitToPage="1"/>
  </sheetPr>
  <dimension ref="A3:K47"/>
  <sheetViews>
    <sheetView showGridLines="0" showRowColHeaders="0" showZeros="0" view="pageBreakPreview" zoomScaleSheetLayoutView="100" workbookViewId="0">
      <selection activeCell="B13" sqref="B13:D13"/>
    </sheetView>
  </sheetViews>
  <sheetFormatPr defaultColWidth="8.77734375" defaultRowHeight="13.2"/>
  <cols>
    <col min="1" max="1" width="8.77734375" style="159"/>
    <col min="2" max="2" width="13" style="159" customWidth="1"/>
    <col min="3" max="7" width="8.77734375" style="159"/>
    <col min="8" max="9" width="9.109375" style="159" customWidth="1"/>
    <col min="10" max="10" width="6.109375" style="159" customWidth="1"/>
    <col min="11" max="16384" width="8.77734375" style="159"/>
  </cols>
  <sheetData>
    <row r="3" spans="2:11" ht="17.399999999999999">
      <c r="B3" s="352" t="str">
        <f>Inschrijfbiljet!A1</f>
        <v>Inschrijfbiljet VISTA college Bouwkundig onderhoud</v>
      </c>
      <c r="C3" s="352"/>
      <c r="D3" s="352"/>
      <c r="E3" s="352"/>
      <c r="F3" s="352"/>
      <c r="G3" s="352"/>
      <c r="H3" s="352"/>
      <c r="I3" s="352"/>
      <c r="J3" s="352"/>
      <c r="K3" s="352"/>
    </row>
    <row r="5" spans="2:11" ht="17.399999999999999">
      <c r="B5" s="352" t="s">
        <v>80</v>
      </c>
      <c r="C5" s="352"/>
      <c r="D5" s="352"/>
      <c r="E5" s="352"/>
      <c r="F5" s="352"/>
      <c r="G5" s="352"/>
      <c r="H5" s="352"/>
      <c r="I5" s="352"/>
      <c r="J5" s="352"/>
    </row>
    <row r="7" spans="2:11" ht="17.399999999999999">
      <c r="B7" s="17" t="s">
        <v>10</v>
      </c>
      <c r="D7" s="368">
        <f>Inschrijfbiljet!E4</f>
        <v>0</v>
      </c>
      <c r="E7" s="369"/>
      <c r="F7" s="369"/>
      <c r="G7" s="369"/>
      <c r="H7" s="369"/>
      <c r="I7" s="370"/>
      <c r="J7" s="160"/>
    </row>
    <row r="8" spans="2:11" ht="17.399999999999999">
      <c r="B8" s="17"/>
      <c r="D8" s="18"/>
      <c r="E8" s="18"/>
      <c r="F8" s="18"/>
      <c r="G8" s="18"/>
      <c r="H8" s="18"/>
      <c r="I8" s="18"/>
      <c r="J8" s="161"/>
    </row>
    <row r="9" spans="2:11">
      <c r="F9" s="161"/>
      <c r="G9" s="161"/>
      <c r="H9" s="161"/>
      <c r="I9" s="161"/>
    </row>
    <row r="10" spans="2:11" ht="13.8" thickBot="1">
      <c r="E10" s="161"/>
    </row>
    <row r="11" spans="2:11">
      <c r="B11" s="371" t="s">
        <v>144</v>
      </c>
      <c r="C11" s="372"/>
      <c r="D11" s="373"/>
      <c r="E11" s="382" t="s">
        <v>11</v>
      </c>
      <c r="F11" s="383"/>
      <c r="G11" s="383"/>
      <c r="H11" s="383"/>
      <c r="I11" s="383"/>
      <c r="J11" s="384"/>
      <c r="K11" s="161"/>
    </row>
    <row r="12" spans="2:11" ht="13.8" thickBot="1">
      <c r="B12" s="374"/>
      <c r="C12" s="375"/>
      <c r="D12" s="376"/>
      <c r="E12" s="377" t="s">
        <v>12</v>
      </c>
      <c r="F12" s="378"/>
      <c r="G12" s="379"/>
      <c r="H12" s="385" t="s">
        <v>51</v>
      </c>
      <c r="I12" s="378"/>
      <c r="J12" s="386"/>
      <c r="K12" s="161"/>
    </row>
    <row r="13" spans="2:11">
      <c r="B13" s="380"/>
      <c r="C13" s="381"/>
      <c r="D13" s="381"/>
      <c r="E13" s="354"/>
      <c r="F13" s="354"/>
      <c r="G13" s="355"/>
      <c r="H13" s="354"/>
      <c r="I13" s="354"/>
      <c r="J13" s="387"/>
    </row>
    <row r="14" spans="2:11">
      <c r="B14" s="351"/>
      <c r="C14" s="349"/>
      <c r="D14" s="349"/>
      <c r="E14" s="349"/>
      <c r="F14" s="349"/>
      <c r="G14" s="350"/>
      <c r="H14" s="349"/>
      <c r="I14" s="349"/>
      <c r="J14" s="353"/>
    </row>
    <row r="15" spans="2:11">
      <c r="B15" s="351"/>
      <c r="C15" s="349"/>
      <c r="D15" s="349"/>
      <c r="E15" s="349"/>
      <c r="F15" s="349"/>
      <c r="G15" s="350"/>
      <c r="H15" s="349"/>
      <c r="I15" s="349"/>
      <c r="J15" s="353"/>
    </row>
    <row r="16" spans="2:11">
      <c r="B16" s="351"/>
      <c r="C16" s="349"/>
      <c r="D16" s="349"/>
      <c r="E16" s="349"/>
      <c r="F16" s="349"/>
      <c r="G16" s="350"/>
      <c r="H16" s="349"/>
      <c r="I16" s="349"/>
      <c r="J16" s="353"/>
    </row>
    <row r="17" spans="2:10">
      <c r="B17" s="351"/>
      <c r="C17" s="349"/>
      <c r="D17" s="349"/>
      <c r="E17" s="349"/>
      <c r="F17" s="349"/>
      <c r="G17" s="350"/>
      <c r="H17" s="349"/>
      <c r="I17" s="349"/>
      <c r="J17" s="353"/>
    </row>
    <row r="18" spans="2:10">
      <c r="B18" s="351"/>
      <c r="C18" s="349"/>
      <c r="D18" s="349"/>
      <c r="E18" s="349"/>
      <c r="F18" s="349"/>
      <c r="G18" s="350"/>
      <c r="H18" s="349"/>
      <c r="I18" s="349"/>
      <c r="J18" s="353"/>
    </row>
    <row r="19" spans="2:10">
      <c r="B19" s="351"/>
      <c r="C19" s="349"/>
      <c r="D19" s="349"/>
      <c r="E19" s="349"/>
      <c r="F19" s="349"/>
      <c r="G19" s="350"/>
      <c r="H19" s="349"/>
      <c r="I19" s="349"/>
      <c r="J19" s="353"/>
    </row>
    <row r="20" spans="2:10">
      <c r="B20" s="351"/>
      <c r="C20" s="349"/>
      <c r="D20" s="349"/>
      <c r="E20" s="349"/>
      <c r="F20" s="349"/>
      <c r="G20" s="350"/>
      <c r="H20" s="349"/>
      <c r="I20" s="349"/>
      <c r="J20" s="353"/>
    </row>
    <row r="21" spans="2:10">
      <c r="B21" s="351"/>
      <c r="C21" s="349"/>
      <c r="D21" s="349"/>
      <c r="E21" s="349"/>
      <c r="F21" s="349"/>
      <c r="G21" s="350"/>
      <c r="H21" s="349"/>
      <c r="I21" s="349"/>
      <c r="J21" s="353"/>
    </row>
    <row r="22" spans="2:10">
      <c r="B22" s="351"/>
      <c r="C22" s="349"/>
      <c r="D22" s="349"/>
      <c r="E22" s="349"/>
      <c r="F22" s="349"/>
      <c r="G22" s="350"/>
      <c r="H22" s="349"/>
      <c r="I22" s="349"/>
      <c r="J22" s="353"/>
    </row>
    <row r="23" spans="2:10">
      <c r="B23" s="351"/>
      <c r="C23" s="349"/>
      <c r="D23" s="349"/>
      <c r="E23" s="349"/>
      <c r="F23" s="349"/>
      <c r="G23" s="350"/>
      <c r="H23" s="349"/>
      <c r="I23" s="349"/>
      <c r="J23" s="353"/>
    </row>
    <row r="24" spans="2:10">
      <c r="B24" s="351"/>
      <c r="C24" s="349"/>
      <c r="D24" s="349"/>
      <c r="E24" s="349"/>
      <c r="F24" s="349"/>
      <c r="G24" s="350"/>
      <c r="H24" s="349"/>
      <c r="I24" s="349"/>
      <c r="J24" s="353"/>
    </row>
    <row r="25" spans="2:10">
      <c r="B25" s="351"/>
      <c r="C25" s="349"/>
      <c r="D25" s="349"/>
      <c r="E25" s="349"/>
      <c r="F25" s="349"/>
      <c r="G25" s="350"/>
      <c r="H25" s="349"/>
      <c r="I25" s="349"/>
      <c r="J25" s="353"/>
    </row>
    <row r="26" spans="2:10">
      <c r="B26" s="351"/>
      <c r="C26" s="349"/>
      <c r="D26" s="349"/>
      <c r="E26" s="349"/>
      <c r="F26" s="349"/>
      <c r="G26" s="350"/>
      <c r="H26" s="349"/>
      <c r="I26" s="349"/>
      <c r="J26" s="353"/>
    </row>
    <row r="27" spans="2:10">
      <c r="B27" s="351"/>
      <c r="C27" s="349"/>
      <c r="D27" s="349"/>
      <c r="E27" s="349"/>
      <c r="F27" s="349"/>
      <c r="G27" s="350"/>
      <c r="H27" s="349"/>
      <c r="I27" s="349"/>
      <c r="J27" s="353"/>
    </row>
    <row r="28" spans="2:10">
      <c r="B28" s="351"/>
      <c r="C28" s="349"/>
      <c r="D28" s="349"/>
      <c r="E28" s="349"/>
      <c r="F28" s="349"/>
      <c r="G28" s="350"/>
      <c r="H28" s="349"/>
      <c r="I28" s="349"/>
      <c r="J28" s="353"/>
    </row>
    <row r="29" spans="2:10">
      <c r="B29" s="351"/>
      <c r="C29" s="349"/>
      <c r="D29" s="349"/>
      <c r="E29" s="349"/>
      <c r="F29" s="349"/>
      <c r="G29" s="350"/>
      <c r="H29" s="349"/>
      <c r="I29" s="349"/>
      <c r="J29" s="353"/>
    </row>
    <row r="30" spans="2:10">
      <c r="B30" s="351"/>
      <c r="C30" s="349"/>
      <c r="D30" s="349"/>
      <c r="E30" s="349"/>
      <c r="F30" s="349"/>
      <c r="G30" s="350"/>
      <c r="H30" s="349"/>
      <c r="I30" s="349"/>
      <c r="J30" s="353"/>
    </row>
    <row r="31" spans="2:10">
      <c r="B31" s="351"/>
      <c r="C31" s="349"/>
      <c r="D31" s="349"/>
      <c r="E31" s="349"/>
      <c r="F31" s="349"/>
      <c r="G31" s="350"/>
      <c r="H31" s="349"/>
      <c r="I31" s="349"/>
      <c r="J31" s="353"/>
    </row>
    <row r="32" spans="2:10">
      <c r="B32" s="351"/>
      <c r="C32" s="349"/>
      <c r="D32" s="349"/>
      <c r="E32" s="349"/>
      <c r="F32" s="349"/>
      <c r="G32" s="350"/>
      <c r="H32" s="349"/>
      <c r="I32" s="349"/>
      <c r="J32" s="353"/>
    </row>
    <row r="33" spans="1:10">
      <c r="B33" s="351"/>
      <c r="C33" s="349"/>
      <c r="D33" s="349"/>
      <c r="E33" s="349"/>
      <c r="F33" s="349"/>
      <c r="G33" s="350"/>
      <c r="H33" s="349"/>
      <c r="I33" s="349"/>
      <c r="J33" s="353"/>
    </row>
    <row r="34" spans="1:10">
      <c r="B34" s="351"/>
      <c r="C34" s="349"/>
      <c r="D34" s="349"/>
      <c r="E34" s="349"/>
      <c r="F34" s="349"/>
      <c r="G34" s="350"/>
      <c r="H34" s="349"/>
      <c r="I34" s="349"/>
      <c r="J34" s="353"/>
    </row>
    <row r="35" spans="1:10">
      <c r="B35" s="351"/>
      <c r="C35" s="349"/>
      <c r="D35" s="349"/>
      <c r="E35" s="349"/>
      <c r="F35" s="349"/>
      <c r="G35" s="350"/>
      <c r="H35" s="349"/>
      <c r="I35" s="349"/>
      <c r="J35" s="353"/>
    </row>
    <row r="36" spans="1:10" ht="13.8" thickBot="1">
      <c r="B36" s="366"/>
      <c r="C36" s="364"/>
      <c r="D36" s="364"/>
      <c r="E36" s="364"/>
      <c r="F36" s="364"/>
      <c r="G36" s="365"/>
      <c r="H36" s="364"/>
      <c r="I36" s="364"/>
      <c r="J36" s="367"/>
    </row>
    <row r="38" spans="1:10" ht="13.8">
      <c r="A38" s="1"/>
      <c r="B38" s="1"/>
      <c r="C38" s="4"/>
      <c r="D38" s="1"/>
      <c r="E38" s="1"/>
      <c r="F38" s="1"/>
      <c r="G38" s="1"/>
      <c r="H38" s="1"/>
      <c r="I38" s="1"/>
      <c r="J38" s="1"/>
    </row>
    <row r="39" spans="1:10" ht="13.8">
      <c r="A39" s="1" t="s">
        <v>5</v>
      </c>
      <c r="B39" s="3"/>
      <c r="C39" s="358">
        <f>Inschrijfbiljet!D36</f>
        <v>0</v>
      </c>
      <c r="D39" s="359"/>
      <c r="E39" s="360"/>
      <c r="F39" s="162"/>
      <c r="G39" s="5" t="s">
        <v>6</v>
      </c>
      <c r="H39" s="356">
        <f>Inschrijfbiljet!H36</f>
        <v>0</v>
      </c>
      <c r="I39" s="357"/>
      <c r="J39" s="1"/>
    </row>
    <row r="40" spans="1:10" ht="13.8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3.8">
      <c r="A41" s="1" t="s">
        <v>7</v>
      </c>
      <c r="B41" s="3"/>
      <c r="C41" s="361">
        <f>Inschrijfbiljet!E4</f>
        <v>0</v>
      </c>
      <c r="D41" s="362"/>
      <c r="E41" s="362"/>
      <c r="F41" s="363"/>
      <c r="G41" s="1"/>
      <c r="H41" s="1"/>
      <c r="I41" s="1"/>
      <c r="J41" s="1"/>
    </row>
    <row r="42" spans="1:10" ht="13.8">
      <c r="A42" s="1"/>
      <c r="B42" s="1"/>
      <c r="C42" s="1"/>
      <c r="D42" s="6"/>
      <c r="E42" s="6"/>
      <c r="F42" s="6"/>
      <c r="G42" s="1"/>
      <c r="H42" s="1"/>
      <c r="I42" s="1"/>
      <c r="J42" s="1"/>
    </row>
    <row r="43" spans="1:10" ht="13.8">
      <c r="A43" s="1" t="s">
        <v>8</v>
      </c>
      <c r="B43" s="3"/>
      <c r="C43" s="1"/>
      <c r="D43" s="1"/>
      <c r="E43" s="1"/>
      <c r="F43" s="1"/>
      <c r="G43" s="1" t="s">
        <v>9</v>
      </c>
      <c r="I43" s="2"/>
      <c r="J43" s="1"/>
    </row>
    <row r="44" spans="1:10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>
      <c r="A47" s="3"/>
      <c r="B47" s="3"/>
      <c r="C47" s="3"/>
      <c r="D47" s="3"/>
      <c r="E47" s="3"/>
      <c r="F47" s="3"/>
      <c r="G47" s="3"/>
      <c r="H47" s="3"/>
      <c r="I47" s="3"/>
      <c r="J47" s="3"/>
    </row>
  </sheetData>
  <sheetProtection algorithmName="SHA-512" hashValue="ndopPC1ZM0AENYKVbBJsCxMkwFFPo+aqb9vYRXCoVly5LhSyN9myzhhYo1wbM2khRCBOI5NY5FzanDmyRdlfbQ==" saltValue="w9UIkAcPGq5mYsDC6Pyd/A==" spinCount="100000" sheet="1" selectLockedCells="1"/>
  <mergeCells count="82">
    <mergeCell ref="B18:D18"/>
    <mergeCell ref="H15:J15"/>
    <mergeCell ref="B26:D26"/>
    <mergeCell ref="B27:D27"/>
    <mergeCell ref="B5:J5"/>
    <mergeCell ref="B19:D19"/>
    <mergeCell ref="D7:I7"/>
    <mergeCell ref="B11:D12"/>
    <mergeCell ref="E12:G12"/>
    <mergeCell ref="B13:D13"/>
    <mergeCell ref="E11:J11"/>
    <mergeCell ref="H12:J12"/>
    <mergeCell ref="H13:J13"/>
    <mergeCell ref="H14:J14"/>
    <mergeCell ref="B14:D14"/>
    <mergeCell ref="B15:D15"/>
    <mergeCell ref="B16:D16"/>
    <mergeCell ref="B17:D17"/>
    <mergeCell ref="E30:G30"/>
    <mergeCell ref="B31:D31"/>
    <mergeCell ref="B32:D32"/>
    <mergeCell ref="E28:G28"/>
    <mergeCell ref="E29:G29"/>
    <mergeCell ref="E22:G22"/>
    <mergeCell ref="E27:G27"/>
    <mergeCell ref="E23:G23"/>
    <mergeCell ref="E24:G24"/>
    <mergeCell ref="E25:G25"/>
    <mergeCell ref="E26:G26"/>
    <mergeCell ref="E31:G31"/>
    <mergeCell ref="E32:G32"/>
    <mergeCell ref="E20:G20"/>
    <mergeCell ref="B21:D21"/>
    <mergeCell ref="B28:D28"/>
    <mergeCell ref="B29:D29"/>
    <mergeCell ref="B22:D22"/>
    <mergeCell ref="B23:D23"/>
    <mergeCell ref="B24:D24"/>
    <mergeCell ref="B25:D25"/>
    <mergeCell ref="H39:I39"/>
    <mergeCell ref="C39:E39"/>
    <mergeCell ref="C41:F41"/>
    <mergeCell ref="H32:J32"/>
    <mergeCell ref="H33:J33"/>
    <mergeCell ref="H34:J34"/>
    <mergeCell ref="E34:G34"/>
    <mergeCell ref="E35:G35"/>
    <mergeCell ref="E36:G36"/>
    <mergeCell ref="E33:G33"/>
    <mergeCell ref="B36:D36"/>
    <mergeCell ref="B35:D35"/>
    <mergeCell ref="H36:J36"/>
    <mergeCell ref="H35:J35"/>
    <mergeCell ref="B33:D33"/>
    <mergeCell ref="B34:D34"/>
    <mergeCell ref="H31:J31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E21:G21"/>
    <mergeCell ref="B30:D30"/>
    <mergeCell ref="B3:K3"/>
    <mergeCell ref="H16:J16"/>
    <mergeCell ref="H17:J17"/>
    <mergeCell ref="H18:J18"/>
    <mergeCell ref="H19:J19"/>
    <mergeCell ref="E13:G13"/>
    <mergeCell ref="E14:G14"/>
    <mergeCell ref="E15:G15"/>
    <mergeCell ref="E16:G16"/>
    <mergeCell ref="E17:G17"/>
    <mergeCell ref="E18:G18"/>
    <mergeCell ref="E19:G19"/>
    <mergeCell ref="H20:J20"/>
    <mergeCell ref="B20:D20"/>
  </mergeCells>
  <pageMargins left="0.70866141732283472" right="0.70866141732283472" top="1.7322834645669292" bottom="0.74803149606299213" header="0.31496062992125984" footer="0.31496062992125984"/>
  <pageSetup paperSize="9" scale="82" orientation="portrait" r:id="rId1"/>
  <headerFooter>
    <oddHeader>&amp;L&amp;G</oddHeader>
    <oddFooter xml:space="preserve">&amp;C
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A2:F11"/>
  <sheetViews>
    <sheetView topLeftCell="B1" workbookViewId="0">
      <selection activeCell="D3" sqref="D3"/>
    </sheetView>
  </sheetViews>
  <sheetFormatPr defaultColWidth="8.77734375" defaultRowHeight="13.2"/>
  <cols>
    <col min="1" max="1" width="8.77734375" style="8"/>
    <col min="2" max="2" width="10.33203125" style="12" bestFit="1" customWidth="1"/>
    <col min="3" max="3" width="60.33203125" style="8" bestFit="1" customWidth="1"/>
    <col min="4" max="4" width="18.33203125" style="9" customWidth="1"/>
    <col min="5" max="5" width="2.77734375" style="12" customWidth="1"/>
    <col min="6" max="6" width="18.44140625" style="9" customWidth="1"/>
    <col min="7" max="16384" width="8.77734375" style="8"/>
  </cols>
  <sheetData>
    <row r="2" spans="1:6" ht="13.8" thickBot="1">
      <c r="A2" s="10"/>
      <c r="B2" s="11" t="s">
        <v>76</v>
      </c>
    </row>
    <row r="3" spans="1:6" ht="13.8" thickBot="1">
      <c r="B3" s="13">
        <v>1</v>
      </c>
      <c r="C3" s="10" t="s">
        <v>77</v>
      </c>
      <c r="D3" s="15">
        <f>'Verzamelblad per gebouw'!AA14+'Verzamelblad per gebouw'!AB14+'Verzamelblad per gebouw'!AC14</f>
        <v>0</v>
      </c>
      <c r="E3" s="11" t="s">
        <v>69</v>
      </c>
      <c r="F3" s="9">
        <f>D3*B3</f>
        <v>0</v>
      </c>
    </row>
    <row r="4" spans="1:6" ht="13.8" thickBot="1">
      <c r="B4" s="13" t="s">
        <v>124</v>
      </c>
      <c r="C4" s="14" t="s">
        <v>85</v>
      </c>
      <c r="D4" s="15">
        <f>('B calc schema'!CB23/100000)*D3</f>
        <v>0</v>
      </c>
      <c r="E4" s="11" t="s">
        <v>69</v>
      </c>
      <c r="F4" s="9">
        <f>D4*B4</f>
        <v>0</v>
      </c>
    </row>
    <row r="5" spans="1:6" ht="13.8" thickBot="1">
      <c r="A5" s="7"/>
      <c r="B5" s="13" t="s">
        <v>125</v>
      </c>
      <c r="C5" s="14" t="s">
        <v>78</v>
      </c>
      <c r="D5" s="15">
        <f>('C calc schema proj'!CD24)/100000*D3</f>
        <v>0</v>
      </c>
      <c r="E5" s="136" t="s">
        <v>69</v>
      </c>
      <c r="F5" s="137">
        <f>D5*B5</f>
        <v>0</v>
      </c>
    </row>
    <row r="6" spans="1:6" ht="13.8" thickBot="1"/>
    <row r="7" spans="1:6" ht="13.8" thickBot="1">
      <c r="C7" s="14" t="s">
        <v>84</v>
      </c>
      <c r="D7" s="135">
        <f>SUM(F3:F5)</f>
        <v>0</v>
      </c>
    </row>
    <row r="9" spans="1:6">
      <c r="C9" s="16"/>
    </row>
    <row r="11" spans="1:6">
      <c r="C11" s="16"/>
    </row>
  </sheetData>
  <sheetProtection algorithmName="SHA-512" hashValue="CxqwZ4PfEmdXO5SbZWeriiXiTc4z6qzs/eZj7V/T+fsPZvJxKE/mgW4lpoICrSQWOIctaEoAmYYxToOoF7hmuA==" saltValue="8FwnrlyHFisdqh/vf9zjbw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mschrijving xmlns="c69ae94c-eeee-4f98-ad73-9713e85995e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0396D53D8F1E43B3BDD6464B1C3EF3" ma:contentTypeVersion="14" ma:contentTypeDescription="Een nieuw document maken." ma:contentTypeScope="" ma:versionID="bcffba5c36d78c07ad955263d8ba80c8">
  <xsd:schema xmlns:xsd="http://www.w3.org/2001/XMLSchema" xmlns:xs="http://www.w3.org/2001/XMLSchema" xmlns:p="http://schemas.microsoft.com/office/2006/metadata/properties" xmlns:ns2="c69ae94c-eeee-4f98-ad73-9713e85995e7" xmlns:ns3="6c16cc24-e4fe-4ae2-ae8b-e5725d329a54" targetNamespace="http://schemas.microsoft.com/office/2006/metadata/properties" ma:root="true" ma:fieldsID="001d8a21d7f9dc6bad5bfba714ca111e" ns2:_="" ns3:_="">
    <xsd:import namespace="c69ae94c-eeee-4f98-ad73-9713e85995e7"/>
    <xsd:import namespace="6c16cc24-e4fe-4ae2-ae8b-e5725d329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Omschrijving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ae94c-eeee-4f98-ad73-9713e85995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Omschrijving" ma:index="16" nillable="true" ma:displayName="Omschrijving" ma:internalName="Omschrijving">
      <xsd:simpleType>
        <xsd:restriction base="dms:Text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16cc24-e4fe-4ae2-ae8b-e5725d329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6D5733-302C-4EC9-8D4D-14A0FF5521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43EE90-AFCD-4740-A0A7-CE59A0189670}">
  <ds:schemaRefs>
    <ds:schemaRef ds:uri="http://schemas.microsoft.com/office/2006/metadata/properties"/>
    <ds:schemaRef ds:uri="6c16cc24-e4fe-4ae2-ae8b-e5725d329a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69ae94c-eeee-4f98-ad73-9713e85995e7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73DCD18-E03E-4084-AD7D-6F7EBFEB76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9ae94c-eeee-4f98-ad73-9713e85995e7"/>
    <ds:schemaRef ds:uri="6c16cc24-e4fe-4ae2-ae8b-e5725d329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4</vt:i4>
      </vt:variant>
    </vt:vector>
  </HeadingPairs>
  <TitlesOfParts>
    <vt:vector size="11" baseType="lpstr">
      <vt:lpstr>Inschrijfbiljet</vt:lpstr>
      <vt:lpstr>Verzamelblad per gebouw</vt:lpstr>
      <vt:lpstr>A Inventaris</vt:lpstr>
      <vt:lpstr>B calc schema</vt:lpstr>
      <vt:lpstr>C calc schema proj</vt:lpstr>
      <vt:lpstr>D voorst subco</vt:lpstr>
      <vt:lpstr>Rekenblad</vt:lpstr>
      <vt:lpstr>'A Inventaris'!Afdrukbereik</vt:lpstr>
      <vt:lpstr>'B calc schema'!Afdrukbereik</vt:lpstr>
      <vt:lpstr>'C calc schema proj'!Afdrukbereik</vt:lpstr>
      <vt:lpstr>'D voorst subco'!Afdrukbereik</vt:lpstr>
    </vt:vector>
  </TitlesOfParts>
  <Company>SY-nergy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4 Inschrijfbiljet</dc:title>
  <dc:creator>C-R. (Carl) Migchels</dc:creator>
  <cp:lastModifiedBy>Pascal Snellen</cp:lastModifiedBy>
  <cp:lastPrinted>2021-01-06T12:18:33Z</cp:lastPrinted>
  <dcterms:created xsi:type="dcterms:W3CDTF">2004-02-20T18:40:35Z</dcterms:created>
  <dcterms:modified xsi:type="dcterms:W3CDTF">2021-01-18T13:41:36Z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0x0101003E0396D53D8F1E43B3BDD6464B1C3EF3</vt:lpwstr>
  </property>
  <property fmtid="{D5CDD505-2E9C-101B-9397-08002B2CF9AE}" pid="3" name="Order">
    <vt:r8>24825000</vt:r8>
  </property>
  <property fmtid="{D5CDD505-2E9C-101B-9397-08002B2CF9AE}" pid="4" name="TemplateUrl">
    <vt:lpwstr/>
  </property>
  <property fmtid="{D5CDD505-2E9C-101B-9397-08002B2CF9AE}" pid="5" name="ComplianceAssetId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